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C:\Users\mmedley\AppData\Roaming\OpenText\OTEdit\EC_livelink\c81755847\"/>
    </mc:Choice>
  </mc:AlternateContent>
  <xr:revisionPtr revIDLastSave="0" documentId="13_ncr:1_{0FF6A4AF-12A9-4FE2-99C2-EC215868F740}" xr6:coauthVersionLast="45" xr6:coauthVersionMax="45" xr10:uidLastSave="{00000000-0000-0000-0000-000000000000}"/>
  <bookViews>
    <workbookView xWindow="-28920" yWindow="-15645" windowWidth="29040" windowHeight="15840" xr2:uid="{00000000-000D-0000-FFFF-FFFF00000000}"/>
  </bookViews>
  <sheets>
    <sheet name="WP G-7.9(a).2" sheetId="1" r:id="rId1"/>
    <sheet name="page 2-ADSIT rate change detail" sheetId="5" r:id="rId2"/>
  </sheets>
  <definedNames>
    <definedName name="OLE_LINK1" localSheetId="1">'page 2-ADSIT rate change detail'!#REF!</definedName>
    <definedName name="_xlnm.Print_Area" localSheetId="0">'WP G-7.9(a).2'!$A$1:$J$42</definedName>
    <definedName name="_xlnm.Print_Titles" localSheetId="1">'page 2-ADSIT rate change detail'!$1:$14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84" i="5" l="1"/>
  <c r="D184" i="5"/>
  <c r="J183" i="5"/>
  <c r="N183" i="5" s="1"/>
  <c r="J182" i="5"/>
  <c r="N182" i="5" s="1"/>
  <c r="J181" i="5"/>
  <c r="N181" i="5" s="1"/>
  <c r="J180" i="5"/>
  <c r="N180" i="5" s="1"/>
  <c r="J179" i="5"/>
  <c r="N179" i="5" s="1"/>
  <c r="J178" i="5"/>
  <c r="N178" i="5" s="1"/>
  <c r="J177" i="5"/>
  <c r="N177" i="5" s="1"/>
  <c r="J176" i="5"/>
  <c r="J175" i="5"/>
  <c r="J174" i="5"/>
  <c r="J173" i="5"/>
  <c r="N173" i="5" s="1"/>
  <c r="J172" i="5"/>
  <c r="J171" i="5"/>
  <c r="J170" i="5"/>
  <c r="L170" i="5" s="1"/>
  <c r="J169" i="5"/>
  <c r="N169" i="5" s="1"/>
  <c r="J168" i="5"/>
  <c r="N168" i="5" s="1"/>
  <c r="J167" i="5"/>
  <c r="N167" i="5" s="1"/>
  <c r="J166" i="5"/>
  <c r="N166" i="5" s="1"/>
  <c r="J165" i="5"/>
  <c r="N165" i="5" s="1"/>
  <c r="J164" i="5"/>
  <c r="N164" i="5" s="1"/>
  <c r="J163" i="5"/>
  <c r="N163" i="5" s="1"/>
  <c r="J162" i="5"/>
  <c r="N162" i="5" s="1"/>
  <c r="J161" i="5"/>
  <c r="N161" i="5" s="1"/>
  <c r="J160" i="5"/>
  <c r="N160" i="5" s="1"/>
  <c r="J159" i="5"/>
  <c r="N159" i="5" s="1"/>
  <c r="J158" i="5"/>
  <c r="N158" i="5" s="1"/>
  <c r="J157" i="5"/>
  <c r="N157" i="5" s="1"/>
  <c r="I153" i="5"/>
  <c r="D153" i="5"/>
  <c r="J152" i="5"/>
  <c r="N152" i="5" s="1"/>
  <c r="J151" i="5"/>
  <c r="N151" i="5" s="1"/>
  <c r="J150" i="5"/>
  <c r="N150" i="5" s="1"/>
  <c r="J149" i="5"/>
  <c r="N149" i="5" s="1"/>
  <c r="J148" i="5"/>
  <c r="N148" i="5" s="1"/>
  <c r="J147" i="5"/>
  <c r="N147" i="5" s="1"/>
  <c r="J146" i="5"/>
  <c r="N146" i="5" s="1"/>
  <c r="J145" i="5"/>
  <c r="N145" i="5" s="1"/>
  <c r="J144" i="5"/>
  <c r="N144" i="5" s="1"/>
  <c r="J143" i="5"/>
  <c r="J142" i="5"/>
  <c r="J141" i="5"/>
  <c r="J140" i="5"/>
  <c r="L140" i="5" s="1"/>
  <c r="N140" i="5" s="1"/>
  <c r="J139" i="5"/>
  <c r="J138" i="5"/>
  <c r="J137" i="5"/>
  <c r="N137" i="5" s="1"/>
  <c r="J136" i="5"/>
  <c r="N136" i="5" s="1"/>
  <c r="J135" i="5"/>
  <c r="N135" i="5" s="1"/>
  <c r="J134" i="5"/>
  <c r="J133" i="5"/>
  <c r="L133" i="5" s="1"/>
  <c r="J132" i="5"/>
  <c r="J131" i="5"/>
  <c r="J130" i="5"/>
  <c r="J129" i="5"/>
  <c r="J128" i="5"/>
  <c r="J127" i="5"/>
  <c r="J126" i="5"/>
  <c r="J125" i="5"/>
  <c r="L125" i="5" s="1"/>
  <c r="N125" i="5" s="1"/>
  <c r="J124" i="5"/>
  <c r="J123" i="5"/>
  <c r="J122" i="5"/>
  <c r="J121" i="5"/>
  <c r="J120" i="5"/>
  <c r="J119" i="5"/>
  <c r="J118" i="5"/>
  <c r="J117" i="5"/>
  <c r="J116" i="5"/>
  <c r="J115" i="5"/>
  <c r="J114" i="5"/>
  <c r="J113" i="5"/>
  <c r="J112" i="5"/>
  <c r="N112" i="5" s="1"/>
  <c r="I108" i="5"/>
  <c r="D108" i="5"/>
  <c r="J107" i="5"/>
  <c r="N107" i="5" s="1"/>
  <c r="J106" i="5"/>
  <c r="N106" i="5" s="1"/>
  <c r="J105" i="5"/>
  <c r="J104" i="5"/>
  <c r="N104" i="5" s="1"/>
  <c r="J103" i="5"/>
  <c r="N103" i="5" s="1"/>
  <c r="J102" i="5"/>
  <c r="N102" i="5" s="1"/>
  <c r="J101" i="5"/>
  <c r="J100" i="5"/>
  <c r="J99" i="5"/>
  <c r="J98" i="5"/>
  <c r="J97" i="5"/>
  <c r="J96" i="5"/>
  <c r="N96" i="5" s="1"/>
  <c r="J95" i="5"/>
  <c r="J94" i="5"/>
  <c r="J93" i="5"/>
  <c r="J92" i="5"/>
  <c r="N92" i="5" s="1"/>
  <c r="J91" i="5"/>
  <c r="N91" i="5" s="1"/>
  <c r="J90" i="5"/>
  <c r="N90" i="5" s="1"/>
  <c r="J89" i="5"/>
  <c r="J88" i="5"/>
  <c r="J87" i="5"/>
  <c r="N87" i="5" s="1"/>
  <c r="J86" i="5"/>
  <c r="N86" i="5" s="1"/>
  <c r="J85" i="5"/>
  <c r="N85" i="5" s="1"/>
  <c r="J84" i="5"/>
  <c r="N84" i="5" s="1"/>
  <c r="J83" i="5"/>
  <c r="N83" i="5" s="1"/>
  <c r="J82" i="5"/>
  <c r="N82" i="5" s="1"/>
  <c r="J81" i="5"/>
  <c r="N81" i="5" s="1"/>
  <c r="J80" i="5"/>
  <c r="N80" i="5" s="1"/>
  <c r="J79" i="5"/>
  <c r="N79" i="5" s="1"/>
  <c r="J78" i="5"/>
  <c r="N78" i="5" s="1"/>
  <c r="J77" i="5"/>
  <c r="J76" i="5"/>
  <c r="J75" i="5"/>
  <c r="J74" i="5"/>
  <c r="J73" i="5"/>
  <c r="J72" i="5"/>
  <c r="J71" i="5"/>
  <c r="J70" i="5"/>
  <c r="N70" i="5" s="1"/>
  <c r="J69" i="5"/>
  <c r="N69" i="5" s="1"/>
  <c r="J68" i="5"/>
  <c r="J67" i="5"/>
  <c r="J66" i="5"/>
  <c r="J65" i="5"/>
  <c r="J64" i="5"/>
  <c r="J63" i="5"/>
  <c r="N63" i="5" s="1"/>
  <c r="J62" i="5"/>
  <c r="N62" i="5" s="1"/>
  <c r="J61" i="5"/>
  <c r="N61" i="5" s="1"/>
  <c r="J60" i="5"/>
  <c r="N60" i="5" s="1"/>
  <c r="J59" i="5"/>
  <c r="N59" i="5" s="1"/>
  <c r="J58" i="5"/>
  <c r="N58" i="5" s="1"/>
  <c r="J57" i="5"/>
  <c r="N57" i="5" s="1"/>
  <c r="J56" i="5"/>
  <c r="N56" i="5" s="1"/>
  <c r="J55" i="5"/>
  <c r="N55" i="5" s="1"/>
  <c r="J54" i="5"/>
  <c r="N54" i="5" s="1"/>
  <c r="J53" i="5"/>
  <c r="J52" i="5"/>
  <c r="J51" i="5"/>
  <c r="J50" i="5"/>
  <c r="J49" i="5"/>
  <c r="N49" i="5" s="1"/>
  <c r="J48" i="5"/>
  <c r="N48" i="5" s="1"/>
  <c r="J47" i="5"/>
  <c r="J46" i="5"/>
  <c r="N46" i="5" s="1"/>
  <c r="J45" i="5"/>
  <c r="J44" i="5"/>
  <c r="N44" i="5" s="1"/>
  <c r="J43" i="5"/>
  <c r="N43" i="5" s="1"/>
  <c r="J42" i="5"/>
  <c r="N42" i="5" s="1"/>
  <c r="J41" i="5"/>
  <c r="N41" i="5" s="1"/>
  <c r="J40" i="5"/>
  <c r="N40" i="5" s="1"/>
  <c r="J39" i="5"/>
  <c r="N39" i="5" s="1"/>
  <c r="J38" i="5"/>
  <c r="J37" i="5"/>
  <c r="J36" i="5"/>
  <c r="L36" i="5" s="1"/>
  <c r="N36" i="5" s="1"/>
  <c r="J35" i="5"/>
  <c r="L35" i="5" s="1"/>
  <c r="N35" i="5" s="1"/>
  <c r="J34" i="5"/>
  <c r="J33" i="5"/>
  <c r="J32" i="5"/>
  <c r="L32" i="5" s="1"/>
  <c r="N32" i="5" s="1"/>
  <c r="J31" i="5"/>
  <c r="L31" i="5" s="1"/>
  <c r="N31" i="5" s="1"/>
  <c r="J30" i="5"/>
  <c r="J29" i="5"/>
  <c r="J28" i="5"/>
  <c r="L28" i="5" s="1"/>
  <c r="N28" i="5" s="1"/>
  <c r="J27" i="5"/>
  <c r="L27" i="5" s="1"/>
  <c r="N27" i="5" s="1"/>
  <c r="J26" i="5"/>
  <c r="J25" i="5"/>
  <c r="J24" i="5"/>
  <c r="L24" i="5" s="1"/>
  <c r="N24" i="5" s="1"/>
  <c r="J23" i="5"/>
  <c r="L23" i="5" s="1"/>
  <c r="N23" i="5" s="1"/>
  <c r="J22" i="5"/>
  <c r="J21" i="5"/>
  <c r="J20" i="5"/>
  <c r="L20" i="5" s="1"/>
  <c r="N20" i="5" s="1"/>
  <c r="J19" i="5"/>
  <c r="L19" i="5" s="1"/>
  <c r="N19" i="5" s="1"/>
  <c r="J18" i="5"/>
  <c r="D186" i="5" l="1"/>
  <c r="L64" i="5"/>
  <c r="N64" i="5" s="1"/>
  <c r="I186" i="5"/>
  <c r="L52" i="5"/>
  <c r="N52" i="5" s="1"/>
  <c r="L72" i="5"/>
  <c r="N72" i="5" s="1"/>
  <c r="N133" i="5"/>
  <c r="L141" i="5"/>
  <c r="N141" i="5" s="1"/>
  <c r="L174" i="5"/>
  <c r="N174" i="5" s="1"/>
  <c r="J184" i="5"/>
  <c r="N25" i="5"/>
  <c r="N33" i="5"/>
  <c r="N37" i="5"/>
  <c r="L77" i="5"/>
  <c r="N77" i="5" s="1"/>
  <c r="L114" i="5"/>
  <c r="N114" i="5" s="1"/>
  <c r="L122" i="5"/>
  <c r="N122" i="5" s="1"/>
  <c r="L134" i="5"/>
  <c r="N134" i="5" s="1"/>
  <c r="L171" i="5"/>
  <c r="N171" i="5" s="1"/>
  <c r="L18" i="5"/>
  <c r="N26" i="5"/>
  <c r="L30" i="5"/>
  <c r="N30" i="5" s="1"/>
  <c r="L34" i="5"/>
  <c r="N34" i="5"/>
  <c r="N38" i="5"/>
  <c r="L50" i="5"/>
  <c r="N50" i="5" s="1"/>
  <c r="L66" i="5"/>
  <c r="N66" i="5" s="1"/>
  <c r="L74" i="5"/>
  <c r="N74" i="5" s="1"/>
  <c r="L94" i="5"/>
  <c r="N94" i="5" s="1"/>
  <c r="L98" i="5"/>
  <c r="N98" i="5" s="1"/>
  <c r="J108" i="5"/>
  <c r="L115" i="5"/>
  <c r="N115" i="5" s="1"/>
  <c r="L119" i="5"/>
  <c r="N119" i="5"/>
  <c r="L123" i="5"/>
  <c r="N123" i="5"/>
  <c r="L127" i="5"/>
  <c r="N127" i="5"/>
  <c r="L131" i="5"/>
  <c r="N131" i="5" s="1"/>
  <c r="L139" i="5"/>
  <c r="N139" i="5" s="1"/>
  <c r="L143" i="5"/>
  <c r="N143" i="5"/>
  <c r="J153" i="5"/>
  <c r="L172" i="5"/>
  <c r="N172" i="5" s="1"/>
  <c r="L176" i="5"/>
  <c r="N176" i="5" s="1"/>
  <c r="L68" i="5"/>
  <c r="N68" i="5" s="1"/>
  <c r="L76" i="5"/>
  <c r="N76" i="5" s="1"/>
  <c r="L88" i="5"/>
  <c r="N88" i="5" s="1"/>
  <c r="L100" i="5"/>
  <c r="N100" i="5"/>
  <c r="L113" i="5"/>
  <c r="N113" i="5" s="1"/>
  <c r="L117" i="5"/>
  <c r="N117" i="5" s="1"/>
  <c r="L121" i="5"/>
  <c r="N121" i="5" s="1"/>
  <c r="L129" i="5"/>
  <c r="N129" i="5" s="1"/>
  <c r="N170" i="5"/>
  <c r="L21" i="5"/>
  <c r="N21" i="5" s="1"/>
  <c r="N29" i="5"/>
  <c r="L45" i="5"/>
  <c r="N45" i="5" s="1"/>
  <c r="L53" i="5"/>
  <c r="N53" i="5" s="1"/>
  <c r="L65" i="5"/>
  <c r="N65" i="5"/>
  <c r="L73" i="5"/>
  <c r="N73" i="5" s="1"/>
  <c r="L89" i="5"/>
  <c r="N89" i="5" s="1"/>
  <c r="N93" i="5"/>
  <c r="L97" i="5"/>
  <c r="N97" i="5"/>
  <c r="L101" i="5"/>
  <c r="N101" i="5" s="1"/>
  <c r="L105" i="5"/>
  <c r="N105" i="5"/>
  <c r="L118" i="5"/>
  <c r="N118" i="5" s="1"/>
  <c r="L126" i="5"/>
  <c r="N126" i="5"/>
  <c r="L130" i="5"/>
  <c r="N130" i="5" s="1"/>
  <c r="L138" i="5"/>
  <c r="N138" i="5" s="1"/>
  <c r="L142" i="5"/>
  <c r="N142" i="5" s="1"/>
  <c r="L175" i="5"/>
  <c r="N175" i="5"/>
  <c r="L22" i="5"/>
  <c r="N22" i="5" s="1"/>
  <c r="L47" i="5"/>
  <c r="N47" i="5"/>
  <c r="L51" i="5"/>
  <c r="N51" i="5" s="1"/>
  <c r="L67" i="5"/>
  <c r="N67" i="5" s="1"/>
  <c r="L71" i="5"/>
  <c r="N71" i="5" s="1"/>
  <c r="L75" i="5"/>
  <c r="N75" i="5" s="1"/>
  <c r="L95" i="5"/>
  <c r="N95" i="5" s="1"/>
  <c r="L99" i="5"/>
  <c r="N99" i="5"/>
  <c r="L116" i="5"/>
  <c r="N116" i="5"/>
  <c r="L120" i="5"/>
  <c r="N120" i="5" s="1"/>
  <c r="L124" i="5"/>
  <c r="N124" i="5" s="1"/>
  <c r="L128" i="5"/>
  <c r="N128" i="5" s="1"/>
  <c r="L132" i="5"/>
  <c r="N132" i="5"/>
  <c r="L184" i="5" l="1"/>
  <c r="N153" i="5"/>
  <c r="L108" i="5"/>
  <c r="J186" i="5"/>
  <c r="N184" i="5"/>
  <c r="L153" i="5"/>
  <c r="N18" i="5"/>
  <c r="N108" i="5" s="1"/>
  <c r="N186" i="5" l="1"/>
  <c r="G25" i="1" s="1"/>
  <c r="L186" i="5"/>
  <c r="I29" i="1" l="1"/>
  <c r="I22" i="1"/>
  <c r="A20" i="1"/>
  <c r="I31" i="1" l="1"/>
  <c r="A22" i="1"/>
  <c r="A24" i="1" s="1"/>
  <c r="A27" i="1" s="1"/>
  <c r="A29" i="1" s="1"/>
  <c r="A31" i="1" s="1"/>
</calcChain>
</file>

<file path=xl/sharedStrings.xml><?xml version="1.0" encoding="utf-8"?>
<sst xmlns="http://schemas.openxmlformats.org/spreadsheetml/2006/main" count="525" uniqueCount="216">
  <si>
    <t>EL PASO ELECTRIC COMPANY</t>
  </si>
  <si>
    <t>(a)</t>
  </si>
  <si>
    <t>(b)</t>
  </si>
  <si>
    <t>(c)</t>
  </si>
  <si>
    <t xml:space="preserve">Line </t>
  </si>
  <si>
    <t>No.</t>
  </si>
  <si>
    <t>Description</t>
  </si>
  <si>
    <t>(B)</t>
  </si>
  <si>
    <t>(A)</t>
  </si>
  <si>
    <t>PREPARER:  TAMMY HENDERSON</t>
  </si>
  <si>
    <t>15 years</t>
  </si>
  <si>
    <t>See discussion of this adjustment in the testimony of EPE witness Cynthia Prieto.</t>
  </si>
  <si>
    <t>FOOTNOTE EXPLANATIONS:</t>
  </si>
  <si>
    <t xml:space="preserve">Notes: </t>
  </si>
  <si>
    <t>Amounts may not add or tie to other schedules due to rounding.</t>
  </si>
  <si>
    <t>SPONSOR:  CYNTHIA S. PRIETO</t>
  </si>
  <si>
    <t>CALCULATION UNDER THE SOUTH GEORGIA METHOD OF THE AMORTIZATION OF EXCESS ACCUMULATED DEFERRED STATE INCOME TAXES (" EXCESS STATE ADIT")</t>
  </si>
  <si>
    <t>Excess state ADIT from the decrease in state tax rates at January 1, 2017 and January 1, 2018</t>
  </si>
  <si>
    <t>Amortization Period requested</t>
  </si>
  <si>
    <t>Annual Amortization of Excess state ADIT from normalization</t>
  </si>
  <si>
    <t>Annual Amortization of Excess state ADIT from rate changes</t>
  </si>
  <si>
    <t>Total Annual Amortization of Excess state ADIT:</t>
  </si>
  <si>
    <t>(C)</t>
  </si>
  <si>
    <t>M Description</t>
  </si>
  <si>
    <t>For the Month of: January State Rate Chan</t>
  </si>
  <si>
    <t>RAP Consolidated</t>
  </si>
  <si>
    <t xml:space="preserve">Actuals Case 2018 ST Normalization </t>
  </si>
  <si>
    <t>All Accounts</t>
  </si>
  <si>
    <t>Balances By GL Account</t>
  </si>
  <si>
    <t>Activity For_x000D_
January State Rate Chan</t>
  </si>
  <si>
    <t>From Company</t>
  </si>
  <si>
    <t>190000 190000 ACCUM DEF INCOME TAXES</t>
  </si>
  <si>
    <t>1999 LT Incentive Plan</t>
  </si>
  <si>
    <t>NO KEY</t>
  </si>
  <si>
    <t>1999 LT Incentive Plan TX</t>
  </si>
  <si>
    <t>2005 Restricted Stock Plan</t>
  </si>
  <si>
    <t>2008 Performance Plan</t>
  </si>
  <si>
    <t>2008 Restricted Stock Plan</t>
  </si>
  <si>
    <t>2015 Performance Plan</t>
  </si>
  <si>
    <t>2015 Performance Plan TX</t>
  </si>
  <si>
    <t>2015 Restricted Stock Plan</t>
  </si>
  <si>
    <t>2015 Restricted Stock Plan TX</t>
  </si>
  <si>
    <t>2016 Performance Plan</t>
  </si>
  <si>
    <t>2016 Performance Plan TX</t>
  </si>
  <si>
    <t>2016 Restricted Stock Plan</t>
  </si>
  <si>
    <t>2016 Restricted Stock Plan-TX</t>
  </si>
  <si>
    <t>2017 Performance Plan</t>
  </si>
  <si>
    <t>2017 Performance Plan TX</t>
  </si>
  <si>
    <t>2017 Restricted Stock Plan</t>
  </si>
  <si>
    <t>2017 Restricted Stock Plan-TX</t>
  </si>
  <si>
    <t>Alternative Minimum Tax</t>
  </si>
  <si>
    <t>Balancing FIT account 410</t>
  </si>
  <si>
    <t>Balancing FIT account 411</t>
  </si>
  <si>
    <t>Balancing SIT account 410</t>
  </si>
  <si>
    <t>Balancing SIT account 411</t>
  </si>
  <si>
    <t>Capitalized A&amp;G Book</t>
  </si>
  <si>
    <t xml:space="preserve">Capitalized A&amp;G Book -CWIP </t>
  </si>
  <si>
    <t>Capitalized A&amp;G Tax</t>
  </si>
  <si>
    <t>Capitalized A&amp;G Tax - CWIP</t>
  </si>
  <si>
    <t>Capitalized Construction Interest</t>
  </si>
  <si>
    <t>CIAC</t>
  </si>
  <si>
    <t>Coal Reclamation - 109 Reg</t>
  </si>
  <si>
    <t>Coal Reclamation Liability</t>
  </si>
  <si>
    <t>Comp Inc- Decom Unrealized Gain/Loss</t>
  </si>
  <si>
    <t>Comp Inc- Decom Unrealized Gain/Loss INC ALL</t>
  </si>
  <si>
    <t>Comp Inc- Excess Benefits INC ALL</t>
  </si>
  <si>
    <t>Comp Inc- Excess Benefits INC ALL TX</t>
  </si>
  <si>
    <t>Comp Inc- Interest Rate Lock INC ALL</t>
  </si>
  <si>
    <t>Comp Inc- Interest Rate Lock INC ALL TX</t>
  </si>
  <si>
    <t>Comp Inc- Key Employee Supplemental</t>
  </si>
  <si>
    <t>Comp Inc- Key Employee Supplemental INC ALL</t>
  </si>
  <si>
    <t>Comp Inc- Key Employee Supplemental INC ALL TX</t>
  </si>
  <si>
    <t>Comp Inc- OPEB</t>
  </si>
  <si>
    <t>Comp Inc- OPEB INC ALL</t>
  </si>
  <si>
    <t>Comp Inc- Pension  INC ALL</t>
  </si>
  <si>
    <t>CR - CCI CWIP</t>
  </si>
  <si>
    <t>Decom Unrealized Gains/Losses FAS115</t>
  </si>
  <si>
    <t>Deferred Fuel FERC Asset</t>
  </si>
  <si>
    <t>Deferred Fuel TX Asset</t>
  </si>
  <si>
    <t>Employee Bonus Plan</t>
  </si>
  <si>
    <t xml:space="preserve">Environmental </t>
  </si>
  <si>
    <t>Excess ADSIT 2017</t>
  </si>
  <si>
    <t>Excess ADSIT 2018</t>
  </si>
  <si>
    <t>Excess Benefit Plan</t>
  </si>
  <si>
    <t>Excess Benefit Plan TX</t>
  </si>
  <si>
    <t>Excess Deferred Taxes</t>
  </si>
  <si>
    <t>FAS 143 ARO Non PV</t>
  </si>
  <si>
    <t xml:space="preserve">FAS 143 ARO PV </t>
  </si>
  <si>
    <t>FERC Annual Fee</t>
  </si>
  <si>
    <t>Fuel Oil Inventory</t>
  </si>
  <si>
    <t>Health/Liab Insurance</t>
  </si>
  <si>
    <t>Injuries/Damages</t>
  </si>
  <si>
    <t>Injuries/Damages TX</t>
  </si>
  <si>
    <t>Insurance Refund</t>
  </si>
  <si>
    <t>ITC - Activity</t>
  </si>
  <si>
    <t>ITC - Beg Bal</t>
  </si>
  <si>
    <t>ITC - New Additions - 255</t>
  </si>
  <si>
    <t>ITC Credit Carryforward</t>
  </si>
  <si>
    <t>Key Employee Supplemental</t>
  </si>
  <si>
    <t>Key Employee Supplemental TX</t>
  </si>
  <si>
    <t>NOL - Carryfoward Federal</t>
  </si>
  <si>
    <t>NOL - Carryfoward New Mexico</t>
  </si>
  <si>
    <t>NOL - Contribution Carryfoward</t>
  </si>
  <si>
    <t>Other Post Employee Benefits</t>
  </si>
  <si>
    <t>Pension</t>
  </si>
  <si>
    <t>Project Care Bravo</t>
  </si>
  <si>
    <t>R&amp;D Credit  - Temp</t>
  </si>
  <si>
    <t>Special Termination Agreement</t>
  </si>
  <si>
    <t>Special Termination Agreement TX</t>
  </si>
  <si>
    <t>Tax Reform Reg Liab/Non Plant</t>
  </si>
  <si>
    <t>Tax Reform Reg Liab/OCI</t>
  </si>
  <si>
    <t>Tax Reform Reg Liab/Plant</t>
  </si>
  <si>
    <t>Taxes Other Than Federal AZ</t>
  </si>
  <si>
    <t>Taxes Other Than Federal NM</t>
  </si>
  <si>
    <t>Taxes Other Than Federal TX</t>
  </si>
  <si>
    <t xml:space="preserve">Unbilled Revenue </t>
  </si>
  <si>
    <t>Uncollectible Accounts Receivable</t>
  </si>
  <si>
    <t>Vacation Accrual</t>
  </si>
  <si>
    <t>Total For 190000 190000 ACCUM DEF INCOME TAXES:</t>
  </si>
  <si>
    <t>282000 282000 ADIT-OTHER PROPERTY</t>
  </si>
  <si>
    <t>Total For 190:</t>
  </si>
  <si>
    <t>ABFUDC</t>
  </si>
  <si>
    <t>ABFUDC - CWIP</t>
  </si>
  <si>
    <t xml:space="preserve">AEFUDC </t>
  </si>
  <si>
    <t>AEFUDC - CWIP</t>
  </si>
  <si>
    <t>AEFUDC - CWIP TX</t>
  </si>
  <si>
    <t>AEFUDC TX</t>
  </si>
  <si>
    <t>Decom - Operating</t>
  </si>
  <si>
    <t>Decom Capital Loss Carryforward</t>
  </si>
  <si>
    <t>Decom Non-Qualified Unit 1</t>
  </si>
  <si>
    <t>Decom Non-Qualified Unit 2</t>
  </si>
  <si>
    <t>Decom Non-Qualified Unit 3</t>
  </si>
  <si>
    <t>Decom Other</t>
  </si>
  <si>
    <t>Decom Qualified Unit 1</t>
  </si>
  <si>
    <t>Decom Qualified Unit 2</t>
  </si>
  <si>
    <t>Decom Qualified Unit 3</t>
  </si>
  <si>
    <t>Decom Realized Gains/Losses</t>
  </si>
  <si>
    <t>Deferred AZ State Acct Transfer</t>
  </si>
  <si>
    <t>Deferred Federal Acct Transfer</t>
  </si>
  <si>
    <t>Deferred NM State Acct Transfer</t>
  </si>
  <si>
    <t>Deferred TX State Acct Transfer</t>
  </si>
  <si>
    <t>Depreciation Differences</t>
  </si>
  <si>
    <t>Depreciation Differences AZ</t>
  </si>
  <si>
    <t>Environmental Costs - Basis Difference</t>
  </si>
  <si>
    <t>ITC Basis Reduction</t>
  </si>
  <si>
    <t>ITC Recapture</t>
  </si>
  <si>
    <t>Nuclear Fuel - CWIP</t>
  </si>
  <si>
    <t>Nuclear Fuel Amort Various Cost</t>
  </si>
  <si>
    <t>Nuclear Fuel Basis Difference</t>
  </si>
  <si>
    <t>Nuclear Fuel Capitalized Interest</t>
  </si>
  <si>
    <t>Nuclear Fuel DFC Post Load</t>
  </si>
  <si>
    <t>Nuclear Fuel Various Costs</t>
  </si>
  <si>
    <t>Old Other Basis Differences</t>
  </si>
  <si>
    <t>Other Basis Differences</t>
  </si>
  <si>
    <t>Removal Costs</t>
  </si>
  <si>
    <t>Repair Allowance</t>
  </si>
  <si>
    <t>Section 174 R&amp;D</t>
  </si>
  <si>
    <t>Software</t>
  </si>
  <si>
    <t>Steam Generator Repair- Unit 1</t>
  </si>
  <si>
    <t>Steam Generator Repair- Unit 2</t>
  </si>
  <si>
    <t>Steam Generator Repair- Unit 3</t>
  </si>
  <si>
    <t>Total For 282000 282000 ADIT-OTHER PROPERTY:</t>
  </si>
  <si>
    <t>283000 283000 ACCUM DEF INC TAXES-OTHER</t>
  </si>
  <si>
    <t>Total For 282:</t>
  </si>
  <si>
    <t>Balancing Account 283/207</t>
  </si>
  <si>
    <t>Debt 2005-2010 Amort Adj</t>
  </si>
  <si>
    <t>Debt 2005-2010 Amort Adj TX</t>
  </si>
  <si>
    <t>Debt Costs - FMB NM</t>
  </si>
  <si>
    <t>Debt Costs - FMB NM TX</t>
  </si>
  <si>
    <t>Debt Costs FMB - FERC</t>
  </si>
  <si>
    <t>Debt Costs FMB - FERC TX</t>
  </si>
  <si>
    <t xml:space="preserve">Debt Costs FMB - TX </t>
  </si>
  <si>
    <t>Debt Costs FMB - TX  TX</t>
  </si>
  <si>
    <t>Debt Issuance Costs - Book Credit Fac</t>
  </si>
  <si>
    <t>Debt Issuance Costs - Book Credit Fac TX</t>
  </si>
  <si>
    <t>Debt Security Loss</t>
  </si>
  <si>
    <t>Debt Security Loss TX</t>
  </si>
  <si>
    <t>Deferred Fuel NM</t>
  </si>
  <si>
    <t>Deferred Fuel TX</t>
  </si>
  <si>
    <t>DOE Assessment</t>
  </si>
  <si>
    <t>Excess ADSIT</t>
  </si>
  <si>
    <t>Interest Rate Lock</t>
  </si>
  <si>
    <t>Interest Rate Lock TX</t>
  </si>
  <si>
    <t xml:space="preserve">Legal Expense </t>
  </si>
  <si>
    <t>Legal Expense TX</t>
  </si>
  <si>
    <t>Prepaid Expenses</t>
  </si>
  <si>
    <t>Taxes Other Than Federal</t>
  </si>
  <si>
    <t>Water Utility Lease</t>
  </si>
  <si>
    <t>Total For 283000 283000 ACCUM DEF INC TAXES-OTHER:</t>
  </si>
  <si>
    <t>Actuals Case 2017 ST Normalization</t>
  </si>
  <si>
    <t>2014 Performance Plan</t>
  </si>
  <si>
    <t>2014 Performance Plan TX</t>
  </si>
  <si>
    <t>2014 Restricted Stock Plan</t>
  </si>
  <si>
    <t>2014 Restricted Stock Plan TX</t>
  </si>
  <si>
    <t>Deferred Fuel NM Asset</t>
  </si>
  <si>
    <t>Employee Bonus Plan Amortization</t>
  </si>
  <si>
    <t>Deferred Fuel FERC</t>
  </si>
  <si>
    <t>Total State Rate Change</t>
  </si>
  <si>
    <t>TOTAL ACCUMULATED DEFERRED INCOME TAXES:</t>
  </si>
  <si>
    <t>2020 TEXAS RATE CASE FILING</t>
  </si>
  <si>
    <t>FOR THE TEST YEAR PERIOD ENDED DECEMBER 31, 2020</t>
  </si>
  <si>
    <t>Adjustments to ADIT for TX</t>
  </si>
  <si>
    <t>Excess for State Rate Changes for TX</t>
  </si>
  <si>
    <t>WP G-7.9(a).2</t>
  </si>
  <si>
    <t>WORKPAPER G-7.9(a).2:  AMORTIZATION OF ACCUMULATED DEFERRED STATE INCOME TAXES</t>
  </si>
  <si>
    <t>Excess state ADIT from the normalization of state income taxes effective January 1, 2016 as required in Docket No. 44941 Final Order</t>
  </si>
  <si>
    <t>Amortization Period required in Docket No. 44941</t>
  </si>
  <si>
    <t>Excess state ADIT is due to decreases in state income tax rates in New Mexico and Arizona effective January 1, 2017 and in New Mexico effective January 1, 2018.  See page 2 for detail calculation.</t>
  </si>
  <si>
    <t>Original Balance and Amortization Period</t>
  </si>
  <si>
    <t>Amortization</t>
  </si>
  <si>
    <t>Requested</t>
  </si>
  <si>
    <t>Amortization period requested is 15 years and is based on the period required in the Final Order  of Docket No. 44941 for excess state ADIT from normalization, which was calculated using the Reverse South Georgia method.</t>
  </si>
  <si>
    <t>This amount agrees to the G-7.9, column (d), line 7.</t>
  </si>
  <si>
    <t xml:space="preserve">WORKPAPER G-7.9(a).2:  AMORTIZATION OF </t>
  </si>
  <si>
    <t>ACCUMULATED DEFERRED STATE INCOME TAXES</t>
  </si>
  <si>
    <t>PAGE 1 OF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</si>
</sst>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000_);\(#,##0.0000\)"/>
    <numFmt numFmtId="167" formatCode="_(* #,##0.00000_);_(* \(#,##0.00000\);_(* &quot;-&quot;??_);_(@_)"/>
    <numFmt numFmtId="168" formatCode="_(* #,##0.0000000_);_(* \(#,##0.0000000\);_(* &quot;-&quot;???????_);_(@_)"/>
  </numFmts>
  <fonts count="9" x14ac:knownFonts="1">
    <font>
      <sz val="11"/>
      <color theme="1"/>
      <name val="Calibri"/>
      <family val="2"/>
      <scheme val="minor"/>
    </font>
    <font>
      <sz val="10"/>
      <name val="Arial"/>
      <family val="2"/>
    </font>
    <font>
      <sz val="11"/>
      <color theme="1"/>
      <name val="Calibri"/>
      <family val="2"/>
      <scheme val="minor"/>
    </font>
    <font>
      <sz val="11"/>
      <color theme="1"/>
      <name val="Arial"/>
      <family val="2"/>
    </font>
    <font>
      <sz val="11"/>
      <name val="Arial"/>
      <family val="2"/>
    </font>
    <font>
      <b/>
      <sz val="11"/>
      <name val="Arial"/>
      <family val="2"/>
    </font>
    <font>
      <b/>
      <sz val="11"/>
      <color rgb="FFFF0000"/>
      <name val="Arial"/>
      <family val="2"/>
    </font>
    <font>
      <b/>
      <sz val="11"/>
      <color theme="1"/>
      <name val="Calibri"/>
      <family val="2"/>
      <scheme val="minor"/>
    </font>
    <font>
      <sz val="10"/>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5">
    <xf numFmtId="0" fontId="0"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46">
    <xf numFmtId="0" fontId="0" fillId="0" borderId="0" xfId="0"/>
    <xf numFmtId="0" fontId="4" fillId="0" borderId="0" xfId="1" applyFont="1"/>
    <xf numFmtId="0" fontId="5" fillId="0" borderId="0" xfId="1" applyFont="1"/>
    <xf numFmtId="164" fontId="4" fillId="0" borderId="0" xfId="3" applyNumberFormat="1" applyFont="1"/>
    <xf numFmtId="0" fontId="4" fillId="0" borderId="0" xfId="1" applyFont="1" applyFill="1" applyAlignment="1">
      <alignment horizontal="center"/>
    </xf>
    <xf numFmtId="0" fontId="4" fillId="0" borderId="0" xfId="1" applyFont="1" applyFill="1" applyAlignment="1">
      <alignment horizontal="center" vertical="top"/>
    </xf>
    <xf numFmtId="0" fontId="4" fillId="0" borderId="0" xfId="1" applyFont="1" applyFill="1" applyAlignment="1">
      <alignment horizontal="left" vertical="top" wrapText="1"/>
    </xf>
    <xf numFmtId="0" fontId="3" fillId="0" borderId="0" xfId="0" applyFont="1" applyFill="1" applyAlignment="1">
      <alignment horizontal="left"/>
    </xf>
    <xf numFmtId="0" fontId="4" fillId="0" borderId="0" xfId="1" applyFont="1" applyFill="1"/>
    <xf numFmtId="0" fontId="4" fillId="0" borderId="0" xfId="1" applyFont="1" applyFill="1" applyAlignment="1">
      <alignment horizontal="right"/>
    </xf>
    <xf numFmtId="0" fontId="5" fillId="0" borderId="0" xfId="1" applyFont="1" applyFill="1"/>
    <xf numFmtId="0" fontId="4" fillId="0" borderId="1" xfId="1" applyFont="1" applyFill="1" applyBorder="1" applyAlignment="1">
      <alignment horizontal="center"/>
    </xf>
    <xf numFmtId="37" fontId="4" fillId="0" borderId="0" xfId="1" applyNumberFormat="1" applyFont="1" applyFill="1" applyAlignment="1">
      <alignment horizontal="center"/>
    </xf>
    <xf numFmtId="37" fontId="4" fillId="0" borderId="0" xfId="1" applyNumberFormat="1" applyFont="1" applyFill="1"/>
    <xf numFmtId="10" fontId="4" fillId="0" borderId="0" xfId="1" applyNumberFormat="1" applyFont="1" applyFill="1"/>
    <xf numFmtId="0" fontId="4" fillId="0" borderId="0" xfId="1" applyFont="1" applyFill="1" applyAlignment="1">
      <alignment vertical="top" wrapText="1"/>
    </xf>
    <xf numFmtId="165" fontId="4" fillId="0" borderId="0" xfId="4" applyNumberFormat="1" applyFont="1" applyFill="1"/>
    <xf numFmtId="0" fontId="6" fillId="0" borderId="0" xfId="1" applyFont="1" applyFill="1"/>
    <xf numFmtId="37" fontId="4" fillId="0" borderId="1" xfId="1" applyNumberFormat="1" applyFont="1" applyFill="1" applyBorder="1" applyAlignment="1">
      <alignment horizontal="center"/>
    </xf>
    <xf numFmtId="164" fontId="4" fillId="0" borderId="0" xfId="3" applyNumberFormat="1" applyFont="1" applyFill="1"/>
    <xf numFmtId="167" fontId="4" fillId="0" borderId="0" xfId="3" applyNumberFormat="1" applyFont="1" applyFill="1"/>
    <xf numFmtId="165" fontId="4" fillId="0" borderId="0" xfId="4" applyNumberFormat="1" applyFont="1" applyFill="1" applyBorder="1"/>
    <xf numFmtId="43" fontId="4" fillId="0" borderId="0" xfId="1" applyNumberFormat="1" applyFont="1" applyFill="1"/>
    <xf numFmtId="37" fontId="4" fillId="0" borderId="0" xfId="1" applyNumberFormat="1" applyFont="1" applyFill="1" applyBorder="1"/>
    <xf numFmtId="164" fontId="4" fillId="0" borderId="0" xfId="3" applyNumberFormat="1" applyFont="1" applyFill="1" applyBorder="1"/>
    <xf numFmtId="165" fontId="4" fillId="0" borderId="2" xfId="4" applyNumberFormat="1" applyFont="1" applyFill="1" applyBorder="1"/>
    <xf numFmtId="166" fontId="4" fillId="0" borderId="0" xfId="1" applyNumberFormat="1" applyFont="1" applyFill="1" applyBorder="1"/>
    <xf numFmtId="43" fontId="4" fillId="0" borderId="0" xfId="1" applyNumberFormat="1" applyFont="1" applyFill="1" applyBorder="1"/>
    <xf numFmtId="168" fontId="4" fillId="0" borderId="0" xfId="1" applyNumberFormat="1" applyFont="1" applyFill="1"/>
    <xf numFmtId="0" fontId="4" fillId="0" borderId="0" xfId="1" applyFont="1" applyFill="1" applyAlignment="1">
      <alignment horizontal="left"/>
    </xf>
    <xf numFmtId="164" fontId="4" fillId="0" borderId="0" xfId="2" applyNumberFormat="1" applyFont="1" applyFill="1"/>
    <xf numFmtId="1" fontId="4" fillId="0" borderId="0" xfId="1" applyNumberFormat="1" applyFont="1" applyFill="1"/>
    <xf numFmtId="1" fontId="4" fillId="0" borderId="0" xfId="1" applyNumberFormat="1" applyFont="1" applyFill="1" applyAlignment="1">
      <alignment horizontal="center"/>
    </xf>
    <xf numFmtId="41" fontId="0" fillId="0" borderId="0" xfId="0" applyNumberFormat="1"/>
    <xf numFmtId="41" fontId="0" fillId="0" borderId="0" xfId="0" applyNumberFormat="1" applyAlignment="1">
      <alignment wrapText="1"/>
    </xf>
    <xf numFmtId="41" fontId="0" fillId="0" borderId="0" xfId="0" applyNumberFormat="1" applyAlignment="1">
      <alignment horizontal="center" wrapText="1"/>
    </xf>
    <xf numFmtId="41" fontId="0" fillId="0" borderId="3" xfId="0" applyNumberFormat="1" applyBorder="1"/>
    <xf numFmtId="41" fontId="0" fillId="0" borderId="2" xfId="0" applyNumberFormat="1" applyBorder="1"/>
    <xf numFmtId="0" fontId="7" fillId="0" borderId="0" xfId="0" applyNumberFormat="1" applyFont="1" applyAlignment="1">
      <alignment horizontal="center"/>
    </xf>
    <xf numFmtId="41" fontId="0" fillId="0" borderId="0" xfId="0" applyNumberFormat="1" applyFill="1" applyAlignment="1">
      <alignment horizontal="center" wrapText="1"/>
    </xf>
    <xf numFmtId="41" fontId="0" fillId="0" borderId="0" xfId="0" applyNumberFormat="1" applyFill="1"/>
    <xf numFmtId="0" fontId="8" fillId="0" borderId="0" xfId="0" applyFont="1" applyAlignment="1">
      <alignment vertical="center"/>
    </xf>
    <xf numFmtId="0" fontId="3" fillId="0" borderId="0" xfId="0" applyFont="1" applyFill="1" applyAlignment="1">
      <alignment horizontal="left" vertical="top" wrapText="1"/>
    </xf>
    <xf numFmtId="0" fontId="4" fillId="0" borderId="0" xfId="1" applyFont="1" applyFill="1" applyAlignment="1">
      <alignment horizontal="left" vertical="top" wrapText="1"/>
    </xf>
    <xf numFmtId="0" fontId="4" fillId="0" borderId="0" xfId="1" applyFont="1" applyFill="1" applyAlignment="1">
      <alignment horizontal="center" wrapText="1"/>
    </xf>
    <xf numFmtId="0" fontId="4" fillId="0" borderId="1" xfId="1" applyFont="1" applyFill="1" applyBorder="1" applyAlignment="1">
      <alignment horizontal="center" wrapText="1"/>
    </xf>
  </cellXfs>
  <cellStyles count="5">
    <cellStyle name="Comma" xfId="3" builtinId="3"/>
    <cellStyle name="Comma 3" xfId="2" xr:uid="{00000000-0005-0000-0000-000001000000}"/>
    <cellStyle name="Currency" xfId="4" builtinId="4"/>
    <cellStyle name="Normal" xfId="0" builtinId="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0"/>
  <sheetViews>
    <sheetView tabSelected="1" view="pageBreakPreview" zoomScaleNormal="120" zoomScaleSheetLayoutView="100" workbookViewId="0">
      <selection activeCell="K5" sqref="K5"/>
    </sheetView>
  </sheetViews>
  <sheetFormatPr defaultColWidth="9.140625" defaultRowHeight="14.25" x14ac:dyDescent="0.2"/>
  <cols>
    <col min="1" max="1" width="5.42578125" style="8" customWidth="1"/>
    <col min="2" max="2" width="3.140625" style="8" customWidth="1"/>
    <col min="3" max="3" width="35" style="8" customWidth="1"/>
    <col min="4" max="4" width="3" style="8" customWidth="1"/>
    <col min="5" max="5" width="13.85546875" style="8" customWidth="1"/>
    <col min="6" max="6" width="3" style="4" customWidth="1"/>
    <col min="7" max="7" width="17" style="8" bestFit="1" customWidth="1"/>
    <col min="8" max="8" width="3.28515625" style="4" customWidth="1"/>
    <col min="9" max="9" width="13.7109375" style="8" customWidth="1"/>
    <col min="10" max="10" width="3.5703125" style="8" customWidth="1"/>
    <col min="11" max="11" width="12.140625" style="8" bestFit="1" customWidth="1"/>
    <col min="12" max="12" width="12.28515625" style="8" bestFit="1" customWidth="1"/>
    <col min="13" max="13" width="12.85546875" style="1" bestFit="1" customWidth="1"/>
    <col min="14" max="16384" width="9.140625" style="1"/>
  </cols>
  <sheetData>
    <row r="1" spans="1:12" x14ac:dyDescent="0.2">
      <c r="A1" s="7" t="s">
        <v>0</v>
      </c>
      <c r="J1" s="9" t="s">
        <v>203</v>
      </c>
    </row>
    <row r="2" spans="1:12" x14ac:dyDescent="0.2">
      <c r="A2" s="7" t="s">
        <v>199</v>
      </c>
      <c r="J2" s="9" t="s">
        <v>215</v>
      </c>
    </row>
    <row r="3" spans="1:12" x14ac:dyDescent="0.2">
      <c r="A3" s="42" t="s">
        <v>204</v>
      </c>
      <c r="B3" s="42"/>
      <c r="C3" s="42"/>
      <c r="D3" s="42"/>
      <c r="E3" s="42"/>
    </row>
    <row r="4" spans="1:12" x14ac:dyDescent="0.2">
      <c r="A4" s="42"/>
      <c r="B4" s="42"/>
      <c r="C4" s="42"/>
      <c r="D4" s="42"/>
      <c r="E4" s="42"/>
    </row>
    <row r="5" spans="1:12" x14ac:dyDescent="0.2">
      <c r="A5" s="7" t="s">
        <v>15</v>
      </c>
      <c r="K5" s="8">
        <v>1</v>
      </c>
    </row>
    <row r="6" spans="1:12" x14ac:dyDescent="0.2">
      <c r="A6" s="7" t="s">
        <v>9</v>
      </c>
    </row>
    <row r="7" spans="1:12" x14ac:dyDescent="0.2">
      <c r="A7" s="7" t="s">
        <v>200</v>
      </c>
    </row>
    <row r="8" spans="1:12" x14ac:dyDescent="0.2">
      <c r="A8" s="7"/>
    </row>
    <row r="9" spans="1:12" ht="37.15" customHeight="1" x14ac:dyDescent="0.2">
      <c r="A9" s="43" t="s">
        <v>16</v>
      </c>
      <c r="B9" s="43"/>
      <c r="C9" s="43"/>
      <c r="D9" s="43"/>
      <c r="E9" s="43"/>
      <c r="F9" s="43"/>
      <c r="G9" s="43"/>
      <c r="H9" s="43"/>
      <c r="I9" s="43"/>
    </row>
    <row r="12" spans="1:12" x14ac:dyDescent="0.2">
      <c r="C12" s="4" t="s">
        <v>1</v>
      </c>
      <c r="G12" s="4" t="s">
        <v>2</v>
      </c>
      <c r="I12" s="4" t="s">
        <v>3</v>
      </c>
    </row>
    <row r="13" spans="1:12" s="2" customFormat="1" ht="47.25" customHeight="1" x14ac:dyDescent="0.25">
      <c r="A13" s="4" t="s">
        <v>4</v>
      </c>
      <c r="B13" s="8"/>
      <c r="C13" s="8"/>
      <c r="D13" s="8"/>
      <c r="E13" s="8"/>
      <c r="F13" s="4"/>
      <c r="G13" s="44" t="s">
        <v>208</v>
      </c>
      <c r="H13" s="4"/>
      <c r="I13" s="4" t="s">
        <v>209</v>
      </c>
      <c r="J13" s="10"/>
      <c r="K13" s="10"/>
      <c r="L13" s="10"/>
    </row>
    <row r="14" spans="1:12" s="2" customFormat="1" ht="15" x14ac:dyDescent="0.25">
      <c r="A14" s="11" t="s">
        <v>5</v>
      </c>
      <c r="B14" s="8"/>
      <c r="C14" s="11" t="s">
        <v>6</v>
      </c>
      <c r="D14" s="8"/>
      <c r="E14" s="8"/>
      <c r="F14" s="4"/>
      <c r="G14" s="45"/>
      <c r="H14" s="12"/>
      <c r="I14" s="11" t="s">
        <v>210</v>
      </c>
      <c r="J14" s="10"/>
      <c r="K14" s="10"/>
      <c r="L14" s="10"/>
    </row>
    <row r="15" spans="1:12" x14ac:dyDescent="0.2">
      <c r="E15" s="13"/>
      <c r="G15" s="14"/>
      <c r="H15" s="12"/>
      <c r="I15" s="13"/>
      <c r="J15" s="13"/>
    </row>
    <row r="16" spans="1:12" ht="14.25" customHeight="1" x14ac:dyDescent="0.2">
      <c r="A16" s="4">
        <v>1</v>
      </c>
      <c r="C16" s="43" t="s">
        <v>205</v>
      </c>
      <c r="D16" s="43"/>
      <c r="E16" s="43"/>
      <c r="F16" s="15"/>
      <c r="G16" s="15"/>
      <c r="H16" s="12"/>
      <c r="J16" s="13"/>
    </row>
    <row r="17" spans="1:13" ht="15" customHeight="1" x14ac:dyDescent="0.2">
      <c r="A17" s="4"/>
      <c r="C17" s="43"/>
      <c r="D17" s="43"/>
      <c r="E17" s="43"/>
      <c r="F17" s="8"/>
      <c r="J17" s="13"/>
    </row>
    <row r="18" spans="1:13" ht="15" x14ac:dyDescent="0.25">
      <c r="C18" s="43"/>
      <c r="D18" s="43"/>
      <c r="E18" s="43"/>
      <c r="F18" s="8"/>
      <c r="G18" s="16">
        <v>18930305</v>
      </c>
      <c r="H18" s="8"/>
      <c r="J18" s="13"/>
      <c r="K18" s="17"/>
    </row>
    <row r="19" spans="1:13" x14ac:dyDescent="0.2">
      <c r="C19" s="6"/>
      <c r="D19" s="6"/>
      <c r="E19" s="6"/>
      <c r="F19" s="12"/>
      <c r="G19" s="16"/>
      <c r="H19" s="8"/>
      <c r="J19" s="13"/>
    </row>
    <row r="20" spans="1:13" x14ac:dyDescent="0.2">
      <c r="A20" s="4">
        <f>A16+1</f>
        <v>2</v>
      </c>
      <c r="C20" s="8" t="s">
        <v>206</v>
      </c>
      <c r="E20" s="13"/>
      <c r="G20" s="18" t="s">
        <v>10</v>
      </c>
      <c r="H20" s="8"/>
      <c r="J20" s="13"/>
    </row>
    <row r="21" spans="1:13" x14ac:dyDescent="0.2">
      <c r="A21" s="4"/>
      <c r="E21" s="13"/>
      <c r="G21" s="19"/>
      <c r="H21" s="12"/>
      <c r="I21" s="13"/>
      <c r="J21" s="13"/>
      <c r="K21" s="20"/>
    </row>
    <row r="22" spans="1:13" x14ac:dyDescent="0.2">
      <c r="A22" s="4">
        <f>A20+1</f>
        <v>3</v>
      </c>
      <c r="C22" s="8" t="s">
        <v>19</v>
      </c>
      <c r="D22" s="9"/>
      <c r="E22" s="13"/>
      <c r="F22" s="12"/>
      <c r="G22" s="19"/>
      <c r="H22" s="12"/>
      <c r="I22" s="21">
        <f>G18/15</f>
        <v>1262020.3333333333</v>
      </c>
      <c r="J22" s="13"/>
      <c r="K22" s="22"/>
    </row>
    <row r="23" spans="1:13" x14ac:dyDescent="0.2">
      <c r="A23" s="4"/>
      <c r="D23" s="9"/>
      <c r="E23" s="23"/>
      <c r="G23" s="19"/>
      <c r="H23" s="12"/>
      <c r="I23" s="13"/>
      <c r="J23" s="13"/>
    </row>
    <row r="24" spans="1:13" x14ac:dyDescent="0.2">
      <c r="A24" s="4">
        <f>A22+1</f>
        <v>4</v>
      </c>
      <c r="C24" s="43" t="s">
        <v>17</v>
      </c>
      <c r="D24" s="43"/>
      <c r="E24" s="43"/>
      <c r="G24" s="19"/>
      <c r="H24" s="12"/>
      <c r="I24" s="13"/>
      <c r="J24" s="13"/>
    </row>
    <row r="25" spans="1:13" ht="15" x14ac:dyDescent="0.25">
      <c r="A25" s="4"/>
      <c r="C25" s="43"/>
      <c r="D25" s="43"/>
      <c r="E25" s="43"/>
      <c r="F25" s="4" t="s">
        <v>8</v>
      </c>
      <c r="G25" s="19">
        <f>-'page 2-ADSIT rate change detail'!N186</f>
        <v>-2961267.8833308155</v>
      </c>
      <c r="H25" s="12"/>
      <c r="I25" s="13"/>
      <c r="J25" s="13"/>
      <c r="K25" s="17"/>
    </row>
    <row r="26" spans="1:13" x14ac:dyDescent="0.2">
      <c r="A26" s="4"/>
      <c r="E26" s="19"/>
      <c r="F26" s="19"/>
      <c r="G26" s="19"/>
      <c r="H26" s="19"/>
      <c r="I26" s="19"/>
      <c r="J26" s="19"/>
      <c r="K26" s="19"/>
      <c r="L26" s="19"/>
      <c r="M26" s="3"/>
    </row>
    <row r="27" spans="1:13" x14ac:dyDescent="0.2">
      <c r="A27" s="4">
        <f>A24+1</f>
        <v>5</v>
      </c>
      <c r="C27" s="8" t="s">
        <v>18</v>
      </c>
      <c r="E27" s="13"/>
      <c r="F27" s="4" t="s">
        <v>7</v>
      </c>
      <c r="G27" s="18" t="s">
        <v>10</v>
      </c>
      <c r="H27" s="8"/>
      <c r="J27" s="13"/>
    </row>
    <row r="28" spans="1:13" x14ac:dyDescent="0.2">
      <c r="A28" s="4"/>
      <c r="E28" s="19"/>
      <c r="F28" s="19"/>
      <c r="G28" s="19"/>
      <c r="H28" s="19"/>
      <c r="I28" s="19"/>
      <c r="J28" s="19"/>
      <c r="K28" s="19"/>
      <c r="L28" s="19"/>
      <c r="M28" s="3"/>
    </row>
    <row r="29" spans="1:13" x14ac:dyDescent="0.2">
      <c r="A29" s="4">
        <f>A27+1</f>
        <v>6</v>
      </c>
      <c r="C29" s="8" t="s">
        <v>20</v>
      </c>
      <c r="D29" s="9"/>
      <c r="E29" s="13"/>
      <c r="F29" s="12"/>
      <c r="G29" s="19"/>
      <c r="H29" s="12"/>
      <c r="I29" s="24">
        <f>G25/15</f>
        <v>-197417.85888872104</v>
      </c>
      <c r="J29" s="19"/>
      <c r="K29" s="19"/>
      <c r="L29" s="19"/>
      <c r="M29" s="3"/>
    </row>
    <row r="30" spans="1:13" x14ac:dyDescent="0.2">
      <c r="A30" s="19"/>
      <c r="C30" s="19"/>
      <c r="E30" s="19"/>
      <c r="F30" s="19"/>
      <c r="G30" s="19"/>
      <c r="H30" s="19"/>
      <c r="I30" s="19"/>
      <c r="J30" s="19"/>
      <c r="K30" s="19"/>
      <c r="L30" s="19"/>
      <c r="M30" s="3"/>
    </row>
    <row r="31" spans="1:13" ht="15" thickBot="1" x14ac:dyDescent="0.25">
      <c r="A31" s="4">
        <f>A29+1</f>
        <v>7</v>
      </c>
      <c r="C31" s="19" t="s">
        <v>21</v>
      </c>
      <c r="E31" s="19"/>
      <c r="F31" s="19"/>
      <c r="G31" s="19"/>
      <c r="H31" s="19"/>
      <c r="I31" s="25">
        <f>SUM(I22:I30)</f>
        <v>1064602.4744446122</v>
      </c>
      <c r="J31" s="5" t="s">
        <v>22</v>
      </c>
      <c r="K31" s="19"/>
      <c r="L31" s="19"/>
      <c r="M31" s="3"/>
    </row>
    <row r="32" spans="1:13" ht="15" thickTop="1" x14ac:dyDescent="0.2">
      <c r="A32" s="19"/>
      <c r="C32" s="19"/>
      <c r="E32" s="19"/>
      <c r="F32" s="19"/>
      <c r="G32" s="19"/>
      <c r="H32" s="19"/>
      <c r="I32" s="19"/>
      <c r="J32" s="19"/>
      <c r="K32" s="19"/>
      <c r="L32" s="19"/>
      <c r="M32" s="3"/>
    </row>
    <row r="33" spans="1:12" x14ac:dyDescent="0.2">
      <c r="A33" s="4"/>
      <c r="E33" s="26"/>
      <c r="G33" s="27"/>
      <c r="H33" s="12"/>
      <c r="I33" s="21"/>
      <c r="J33" s="13"/>
      <c r="K33" s="28"/>
      <c r="L33" s="28"/>
    </row>
    <row r="34" spans="1:12" x14ac:dyDescent="0.2">
      <c r="A34" s="29" t="s">
        <v>13</v>
      </c>
      <c r="E34" s="13"/>
      <c r="G34" s="19"/>
      <c r="H34" s="12"/>
      <c r="I34" s="23"/>
      <c r="J34" s="13"/>
    </row>
    <row r="35" spans="1:12" x14ac:dyDescent="0.2">
      <c r="B35" s="29" t="s">
        <v>14</v>
      </c>
      <c r="E35" s="13"/>
      <c r="G35" s="14"/>
      <c r="H35" s="12"/>
      <c r="I35" s="13"/>
      <c r="J35" s="13"/>
    </row>
    <row r="36" spans="1:12" x14ac:dyDescent="0.2">
      <c r="A36" s="29"/>
      <c r="B36" s="8" t="s">
        <v>11</v>
      </c>
      <c r="E36" s="13"/>
      <c r="G36" s="14"/>
      <c r="H36" s="12"/>
      <c r="I36" s="13"/>
      <c r="J36" s="13"/>
    </row>
    <row r="37" spans="1:12" x14ac:dyDescent="0.2">
      <c r="A37" s="29"/>
      <c r="E37" s="13"/>
      <c r="G37" s="14"/>
      <c r="H37" s="12"/>
      <c r="I37" s="13"/>
      <c r="J37" s="13"/>
    </row>
    <row r="38" spans="1:12" x14ac:dyDescent="0.2">
      <c r="B38" s="29" t="s">
        <v>12</v>
      </c>
      <c r="E38" s="13"/>
      <c r="G38" s="14"/>
      <c r="H38" s="12"/>
      <c r="I38" s="13"/>
      <c r="J38" s="13"/>
    </row>
    <row r="39" spans="1:12" x14ac:dyDescent="0.2">
      <c r="B39" s="4" t="s">
        <v>8</v>
      </c>
      <c r="C39" s="43" t="s">
        <v>207</v>
      </c>
      <c r="D39" s="43"/>
      <c r="E39" s="43"/>
      <c r="F39" s="43"/>
      <c r="G39" s="43"/>
      <c r="H39" s="43"/>
      <c r="I39" s="43"/>
      <c r="J39" s="13"/>
    </row>
    <row r="40" spans="1:12" ht="36" customHeight="1" x14ac:dyDescent="0.2">
      <c r="B40" s="4"/>
      <c r="C40" s="43"/>
      <c r="D40" s="43"/>
      <c r="E40" s="43"/>
      <c r="F40" s="43"/>
      <c r="G40" s="43"/>
      <c r="H40" s="43"/>
      <c r="I40" s="43"/>
      <c r="J40" s="13"/>
    </row>
    <row r="41" spans="1:12" ht="47.25" customHeight="1" x14ac:dyDescent="0.2">
      <c r="B41" s="5" t="s">
        <v>7</v>
      </c>
      <c r="C41" s="43" t="s">
        <v>211</v>
      </c>
      <c r="D41" s="43"/>
      <c r="E41" s="43"/>
      <c r="F41" s="43"/>
      <c r="G41" s="43"/>
      <c r="H41" s="43"/>
      <c r="I41" s="43"/>
      <c r="J41" s="13"/>
    </row>
    <row r="42" spans="1:12" x14ac:dyDescent="0.2">
      <c r="A42" s="4"/>
      <c r="B42" s="5" t="s">
        <v>22</v>
      </c>
      <c r="C42" s="8" t="s">
        <v>212</v>
      </c>
      <c r="E42" s="13"/>
      <c r="G42" s="30"/>
      <c r="H42" s="12"/>
      <c r="I42" s="13"/>
      <c r="J42" s="13"/>
    </row>
    <row r="43" spans="1:12" x14ac:dyDescent="0.2">
      <c r="A43" s="4"/>
      <c r="E43" s="13"/>
      <c r="G43" s="30"/>
      <c r="H43" s="12"/>
      <c r="I43" s="13"/>
      <c r="J43" s="13"/>
    </row>
    <row r="44" spans="1:12" x14ac:dyDescent="0.2">
      <c r="A44" s="4"/>
      <c r="E44" s="13"/>
      <c r="G44" s="14"/>
      <c r="H44" s="12"/>
      <c r="I44" s="13"/>
      <c r="J44" s="13"/>
    </row>
    <row r="45" spans="1:12" x14ac:dyDescent="0.2">
      <c r="A45" s="4"/>
      <c r="E45" s="13"/>
      <c r="G45" s="14"/>
      <c r="H45" s="12"/>
      <c r="I45" s="13"/>
      <c r="J45" s="13"/>
    </row>
    <row r="46" spans="1:12" x14ac:dyDescent="0.2">
      <c r="A46" s="4"/>
      <c r="B46" s="29"/>
      <c r="E46" s="13"/>
      <c r="G46" s="14"/>
      <c r="H46" s="12"/>
      <c r="I46" s="13"/>
      <c r="J46" s="13"/>
    </row>
    <row r="47" spans="1:12" x14ac:dyDescent="0.2">
      <c r="A47" s="4"/>
      <c r="E47" s="13"/>
      <c r="G47" s="14"/>
      <c r="H47" s="12"/>
      <c r="I47" s="13"/>
      <c r="J47" s="13"/>
    </row>
    <row r="48" spans="1:12" x14ac:dyDescent="0.2">
      <c r="A48" s="4"/>
      <c r="E48" s="13"/>
      <c r="G48" s="14"/>
      <c r="H48" s="12"/>
      <c r="I48" s="13"/>
      <c r="J48" s="13"/>
    </row>
    <row r="49" spans="1:10" x14ac:dyDescent="0.2">
      <c r="A49" s="4"/>
      <c r="E49" s="13"/>
      <c r="G49" s="14"/>
      <c r="H49" s="12"/>
      <c r="I49" s="13"/>
      <c r="J49" s="13"/>
    </row>
    <row r="50" spans="1:10" x14ac:dyDescent="0.2">
      <c r="A50" s="4"/>
      <c r="E50" s="13"/>
      <c r="G50" s="14"/>
      <c r="H50" s="12"/>
      <c r="I50" s="13"/>
      <c r="J50" s="13"/>
    </row>
    <row r="51" spans="1:10" x14ac:dyDescent="0.2">
      <c r="A51" s="4"/>
      <c r="E51" s="13"/>
      <c r="G51" s="14"/>
      <c r="H51" s="12"/>
      <c r="I51" s="13"/>
      <c r="J51" s="13"/>
    </row>
    <row r="52" spans="1:10" x14ac:dyDescent="0.2">
      <c r="A52" s="4"/>
      <c r="E52" s="13"/>
      <c r="G52" s="14"/>
      <c r="H52" s="12"/>
      <c r="I52" s="13"/>
      <c r="J52" s="13"/>
    </row>
    <row r="53" spans="1:10" x14ac:dyDescent="0.2">
      <c r="A53" s="4"/>
      <c r="E53" s="13"/>
      <c r="G53" s="14"/>
      <c r="H53" s="12"/>
      <c r="I53" s="13"/>
      <c r="J53" s="13"/>
    </row>
    <row r="54" spans="1:10" x14ac:dyDescent="0.2">
      <c r="A54" s="4"/>
      <c r="E54" s="13"/>
      <c r="G54" s="14"/>
      <c r="H54" s="12"/>
      <c r="I54" s="13"/>
      <c r="J54" s="13"/>
    </row>
    <row r="55" spans="1:10" x14ac:dyDescent="0.2">
      <c r="A55" s="4"/>
      <c r="E55" s="13"/>
      <c r="G55" s="14"/>
      <c r="H55" s="12"/>
      <c r="I55" s="13"/>
      <c r="J55" s="13"/>
    </row>
    <row r="56" spans="1:10" x14ac:dyDescent="0.2">
      <c r="A56" s="4"/>
      <c r="E56" s="13"/>
      <c r="G56" s="14"/>
      <c r="H56" s="12"/>
      <c r="I56" s="13"/>
      <c r="J56" s="13"/>
    </row>
    <row r="57" spans="1:10" x14ac:dyDescent="0.2">
      <c r="E57" s="13"/>
      <c r="G57" s="14"/>
      <c r="H57" s="12"/>
      <c r="I57" s="13"/>
      <c r="J57" s="13"/>
    </row>
    <row r="58" spans="1:10" x14ac:dyDescent="0.2">
      <c r="E58" s="13"/>
      <c r="G58" s="14"/>
      <c r="H58" s="12"/>
      <c r="I58" s="13"/>
      <c r="J58" s="13"/>
    </row>
    <row r="59" spans="1:10" x14ac:dyDescent="0.2">
      <c r="E59" s="13"/>
      <c r="G59" s="14"/>
      <c r="H59" s="12"/>
      <c r="I59" s="13"/>
      <c r="J59" s="13"/>
    </row>
    <row r="60" spans="1:10" x14ac:dyDescent="0.2">
      <c r="E60" s="13"/>
      <c r="G60" s="14"/>
      <c r="H60" s="12"/>
      <c r="I60" s="13"/>
      <c r="J60" s="13"/>
    </row>
    <row r="61" spans="1:10" x14ac:dyDescent="0.2">
      <c r="E61" s="31"/>
      <c r="G61" s="14"/>
      <c r="H61" s="32"/>
      <c r="I61" s="31"/>
      <c r="J61" s="31"/>
    </row>
    <row r="62" spans="1:10" x14ac:dyDescent="0.2">
      <c r="E62" s="31"/>
      <c r="G62" s="14"/>
      <c r="H62" s="32"/>
      <c r="I62" s="31"/>
      <c r="J62" s="31"/>
    </row>
    <row r="63" spans="1:10" x14ac:dyDescent="0.2">
      <c r="E63" s="31"/>
      <c r="G63" s="14"/>
      <c r="H63" s="32"/>
      <c r="I63" s="31"/>
      <c r="J63" s="31"/>
    </row>
    <row r="64" spans="1:10" x14ac:dyDescent="0.2">
      <c r="G64" s="14"/>
    </row>
    <row r="65" spans="7:7" x14ac:dyDescent="0.2">
      <c r="G65" s="14"/>
    </row>
    <row r="66" spans="7:7" x14ac:dyDescent="0.2">
      <c r="G66" s="14"/>
    </row>
    <row r="67" spans="7:7" x14ac:dyDescent="0.2">
      <c r="G67" s="14"/>
    </row>
    <row r="68" spans="7:7" x14ac:dyDescent="0.2">
      <c r="G68" s="14"/>
    </row>
    <row r="69" spans="7:7" x14ac:dyDescent="0.2">
      <c r="G69" s="14"/>
    </row>
    <row r="70" spans="7:7" x14ac:dyDescent="0.2">
      <c r="G70" s="14"/>
    </row>
    <row r="71" spans="7:7" x14ac:dyDescent="0.2">
      <c r="G71" s="14"/>
    </row>
    <row r="72" spans="7:7" x14ac:dyDescent="0.2">
      <c r="G72" s="14"/>
    </row>
    <row r="73" spans="7:7" x14ac:dyDescent="0.2">
      <c r="G73" s="14"/>
    </row>
    <row r="74" spans="7:7" x14ac:dyDescent="0.2">
      <c r="G74" s="14"/>
    </row>
    <row r="75" spans="7:7" x14ac:dyDescent="0.2">
      <c r="G75" s="14"/>
    </row>
    <row r="76" spans="7:7" x14ac:dyDescent="0.2">
      <c r="G76" s="14"/>
    </row>
    <row r="77" spans="7:7" x14ac:dyDescent="0.2">
      <c r="G77" s="14"/>
    </row>
    <row r="78" spans="7:7" x14ac:dyDescent="0.2">
      <c r="G78" s="14"/>
    </row>
    <row r="79" spans="7:7" x14ac:dyDescent="0.2">
      <c r="G79" s="14"/>
    </row>
    <row r="80" spans="7:7" x14ac:dyDescent="0.2">
      <c r="G80" s="14"/>
    </row>
    <row r="81" spans="7:7" x14ac:dyDescent="0.2">
      <c r="G81" s="14"/>
    </row>
    <row r="82" spans="7:7" x14ac:dyDescent="0.2">
      <c r="G82" s="14"/>
    </row>
    <row r="83" spans="7:7" x14ac:dyDescent="0.2">
      <c r="G83" s="14"/>
    </row>
    <row r="84" spans="7:7" x14ac:dyDescent="0.2">
      <c r="G84" s="14"/>
    </row>
    <row r="85" spans="7:7" x14ac:dyDescent="0.2">
      <c r="G85" s="14"/>
    </row>
    <row r="86" spans="7:7" x14ac:dyDescent="0.2">
      <c r="G86" s="14"/>
    </row>
    <row r="87" spans="7:7" x14ac:dyDescent="0.2">
      <c r="G87" s="14"/>
    </row>
    <row r="88" spans="7:7" x14ac:dyDescent="0.2">
      <c r="G88" s="14"/>
    </row>
    <row r="89" spans="7:7" x14ac:dyDescent="0.2">
      <c r="G89" s="14"/>
    </row>
    <row r="90" spans="7:7" x14ac:dyDescent="0.2">
      <c r="G90" s="14"/>
    </row>
    <row r="91" spans="7:7" x14ac:dyDescent="0.2">
      <c r="G91" s="14"/>
    </row>
    <row r="92" spans="7:7" x14ac:dyDescent="0.2">
      <c r="G92" s="14"/>
    </row>
    <row r="93" spans="7:7" x14ac:dyDescent="0.2">
      <c r="G93" s="14"/>
    </row>
    <row r="94" spans="7:7" x14ac:dyDescent="0.2">
      <c r="G94" s="14"/>
    </row>
    <row r="95" spans="7:7" x14ac:dyDescent="0.2">
      <c r="G95" s="14"/>
    </row>
    <row r="96" spans="7:7" x14ac:dyDescent="0.2">
      <c r="G96" s="14"/>
    </row>
    <row r="97" spans="7:7" x14ac:dyDescent="0.2">
      <c r="G97" s="14"/>
    </row>
    <row r="98" spans="7:7" x14ac:dyDescent="0.2">
      <c r="G98" s="14"/>
    </row>
    <row r="99" spans="7:7" x14ac:dyDescent="0.2">
      <c r="G99" s="14"/>
    </row>
    <row r="100" spans="7:7" x14ac:dyDescent="0.2">
      <c r="G100" s="14"/>
    </row>
    <row r="101" spans="7:7" x14ac:dyDescent="0.2">
      <c r="G101" s="14"/>
    </row>
    <row r="102" spans="7:7" x14ac:dyDescent="0.2">
      <c r="G102" s="14"/>
    </row>
    <row r="103" spans="7:7" x14ac:dyDescent="0.2">
      <c r="G103" s="14"/>
    </row>
    <row r="104" spans="7:7" x14ac:dyDescent="0.2">
      <c r="G104" s="14"/>
    </row>
    <row r="105" spans="7:7" x14ac:dyDescent="0.2">
      <c r="G105" s="14"/>
    </row>
    <row r="106" spans="7:7" x14ac:dyDescent="0.2">
      <c r="G106" s="14"/>
    </row>
    <row r="107" spans="7:7" x14ac:dyDescent="0.2">
      <c r="G107" s="14"/>
    </row>
    <row r="108" spans="7:7" x14ac:dyDescent="0.2">
      <c r="G108" s="14"/>
    </row>
    <row r="109" spans="7:7" x14ac:dyDescent="0.2">
      <c r="G109" s="14"/>
    </row>
    <row r="110" spans="7:7" x14ac:dyDescent="0.2">
      <c r="G110" s="14"/>
    </row>
    <row r="111" spans="7:7" x14ac:dyDescent="0.2">
      <c r="G111" s="14"/>
    </row>
    <row r="112" spans="7:7" x14ac:dyDescent="0.2">
      <c r="G112" s="14"/>
    </row>
    <row r="113" spans="7:7" x14ac:dyDescent="0.2">
      <c r="G113" s="14"/>
    </row>
    <row r="114" spans="7:7" x14ac:dyDescent="0.2">
      <c r="G114" s="14"/>
    </row>
    <row r="115" spans="7:7" x14ac:dyDescent="0.2">
      <c r="G115" s="14"/>
    </row>
    <row r="116" spans="7:7" x14ac:dyDescent="0.2">
      <c r="G116" s="14"/>
    </row>
    <row r="117" spans="7:7" x14ac:dyDescent="0.2">
      <c r="G117" s="14"/>
    </row>
    <row r="118" spans="7:7" x14ac:dyDescent="0.2">
      <c r="G118" s="14"/>
    </row>
    <row r="119" spans="7:7" x14ac:dyDescent="0.2">
      <c r="G119" s="14"/>
    </row>
    <row r="120" spans="7:7" x14ac:dyDescent="0.2">
      <c r="G120" s="14"/>
    </row>
    <row r="121" spans="7:7" x14ac:dyDescent="0.2">
      <c r="G121" s="14"/>
    </row>
    <row r="122" spans="7:7" x14ac:dyDescent="0.2">
      <c r="G122" s="14"/>
    </row>
    <row r="123" spans="7:7" x14ac:dyDescent="0.2">
      <c r="G123" s="14"/>
    </row>
    <row r="124" spans="7:7" x14ac:dyDescent="0.2">
      <c r="G124" s="14"/>
    </row>
    <row r="125" spans="7:7" x14ac:dyDescent="0.2">
      <c r="G125" s="14"/>
    </row>
    <row r="126" spans="7:7" x14ac:dyDescent="0.2">
      <c r="G126" s="14"/>
    </row>
    <row r="127" spans="7:7" x14ac:dyDescent="0.2">
      <c r="G127" s="14"/>
    </row>
    <row r="128" spans="7:7" x14ac:dyDescent="0.2">
      <c r="G128" s="14"/>
    </row>
    <row r="129" spans="7:7" x14ac:dyDescent="0.2">
      <c r="G129" s="14"/>
    </row>
    <row r="130" spans="7:7" x14ac:dyDescent="0.2">
      <c r="G130" s="14"/>
    </row>
    <row r="131" spans="7:7" x14ac:dyDescent="0.2">
      <c r="G131" s="14"/>
    </row>
    <row r="132" spans="7:7" x14ac:dyDescent="0.2">
      <c r="G132" s="14"/>
    </row>
    <row r="133" spans="7:7" x14ac:dyDescent="0.2">
      <c r="G133" s="14"/>
    </row>
    <row r="134" spans="7:7" x14ac:dyDescent="0.2">
      <c r="G134" s="14"/>
    </row>
    <row r="135" spans="7:7" x14ac:dyDescent="0.2">
      <c r="G135" s="14"/>
    </row>
    <row r="136" spans="7:7" x14ac:dyDescent="0.2">
      <c r="G136" s="14"/>
    </row>
    <row r="137" spans="7:7" x14ac:dyDescent="0.2">
      <c r="G137" s="14"/>
    </row>
    <row r="138" spans="7:7" x14ac:dyDescent="0.2">
      <c r="G138" s="14"/>
    </row>
    <row r="139" spans="7:7" x14ac:dyDescent="0.2">
      <c r="G139" s="14"/>
    </row>
    <row r="140" spans="7:7" x14ac:dyDescent="0.2">
      <c r="G140" s="14"/>
    </row>
    <row r="141" spans="7:7" x14ac:dyDescent="0.2">
      <c r="G141" s="14"/>
    </row>
    <row r="142" spans="7:7" x14ac:dyDescent="0.2">
      <c r="G142" s="14"/>
    </row>
    <row r="143" spans="7:7" x14ac:dyDescent="0.2">
      <c r="G143" s="14"/>
    </row>
    <row r="144" spans="7:7" x14ac:dyDescent="0.2">
      <c r="G144" s="14"/>
    </row>
    <row r="145" spans="7:7" x14ac:dyDescent="0.2">
      <c r="G145" s="14"/>
    </row>
    <row r="146" spans="7:7" x14ac:dyDescent="0.2">
      <c r="G146" s="14"/>
    </row>
    <row r="147" spans="7:7" x14ac:dyDescent="0.2">
      <c r="G147" s="14"/>
    </row>
    <row r="148" spans="7:7" x14ac:dyDescent="0.2">
      <c r="G148" s="14"/>
    </row>
    <row r="149" spans="7:7" x14ac:dyDescent="0.2">
      <c r="G149" s="14"/>
    </row>
    <row r="150" spans="7:7" x14ac:dyDescent="0.2">
      <c r="G150" s="14"/>
    </row>
    <row r="151" spans="7:7" x14ac:dyDescent="0.2">
      <c r="G151" s="14"/>
    </row>
    <row r="152" spans="7:7" x14ac:dyDescent="0.2">
      <c r="G152" s="14"/>
    </row>
    <row r="153" spans="7:7" x14ac:dyDescent="0.2">
      <c r="G153" s="14"/>
    </row>
    <row r="154" spans="7:7" x14ac:dyDescent="0.2">
      <c r="G154" s="14"/>
    </row>
    <row r="155" spans="7:7" x14ac:dyDescent="0.2">
      <c r="G155" s="14"/>
    </row>
    <row r="156" spans="7:7" x14ac:dyDescent="0.2">
      <c r="G156" s="14"/>
    </row>
    <row r="157" spans="7:7" x14ac:dyDescent="0.2">
      <c r="G157" s="14"/>
    </row>
    <row r="158" spans="7:7" x14ac:dyDescent="0.2">
      <c r="G158" s="14"/>
    </row>
    <row r="159" spans="7:7" x14ac:dyDescent="0.2">
      <c r="G159" s="14"/>
    </row>
    <row r="160" spans="7:7" x14ac:dyDescent="0.2">
      <c r="G160" s="14"/>
    </row>
  </sheetData>
  <mergeCells count="7">
    <mergeCell ref="A3:E4"/>
    <mergeCell ref="C39:I40"/>
    <mergeCell ref="C41:I41"/>
    <mergeCell ref="A9:I9"/>
    <mergeCell ref="C16:E18"/>
    <mergeCell ref="C24:E25"/>
    <mergeCell ref="G13:G14"/>
  </mergeCells>
  <pageMargins left="0.7" right="0.7" top="0.75" bottom="0.75" header="0.3" footer="0.3"/>
  <pageSetup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F1C5-B8CE-40F0-8C4B-8A4BBE1C348D}">
  <dimension ref="A1:O187"/>
  <sheetViews>
    <sheetView view="pageBreakPreview" zoomScale="60" zoomScaleNormal="100" workbookViewId="0">
      <pane ySplit="14" topLeftCell="A55" activePane="bottomLeft" state="frozen"/>
      <selection activeCell="K5" sqref="K5"/>
      <selection pane="bottomLeft" activeCell="C1" sqref="C1"/>
    </sheetView>
  </sheetViews>
  <sheetFormatPr defaultRowHeight="15" x14ac:dyDescent="0.25"/>
  <cols>
    <col min="3" max="3" width="38.140625" customWidth="1"/>
    <col min="4" max="4" width="14" style="33" bestFit="1" customWidth="1"/>
    <col min="5" max="5" width="3.28515625" style="33" customWidth="1"/>
    <col min="6" max="7" width="9.140625" style="33" hidden="1" customWidth="1"/>
    <col min="8" max="8" width="17.7109375" style="33" hidden="1" customWidth="1"/>
    <col min="9" max="9" width="14" style="33" bestFit="1" customWidth="1"/>
    <col min="10" max="10" width="13" style="33" bestFit="1" customWidth="1"/>
    <col min="11" max="11" width="3.42578125" style="33" customWidth="1"/>
    <col min="12" max="12" width="12.5703125" style="33" bestFit="1" customWidth="1"/>
    <col min="13" max="13" width="4.85546875" style="33" customWidth="1"/>
    <col min="14" max="14" width="11.5703125" style="33" customWidth="1"/>
    <col min="15" max="15" width="8.85546875" style="33"/>
  </cols>
  <sheetData>
    <row r="1" spans="1:14" x14ac:dyDescent="0.25">
      <c r="A1" s="41" t="s">
        <v>0</v>
      </c>
    </row>
    <row r="2" spans="1:14" x14ac:dyDescent="0.25">
      <c r="A2" s="41" t="s">
        <v>199</v>
      </c>
    </row>
    <row r="3" spans="1:14" x14ac:dyDescent="0.25">
      <c r="A3" s="41" t="s">
        <v>213</v>
      </c>
    </row>
    <row r="4" spans="1:14" x14ac:dyDescent="0.25">
      <c r="A4" s="41" t="s">
        <v>214</v>
      </c>
    </row>
    <row r="5" spans="1:14" x14ac:dyDescent="0.25">
      <c r="A5" s="41" t="s">
        <v>15</v>
      </c>
    </row>
    <row r="6" spans="1:14" x14ac:dyDescent="0.25">
      <c r="A6" s="41" t="s">
        <v>9</v>
      </c>
    </row>
    <row r="7" spans="1:14" x14ac:dyDescent="0.25">
      <c r="A7" s="41" t="s">
        <v>200</v>
      </c>
    </row>
    <row r="9" spans="1:14" x14ac:dyDescent="0.25">
      <c r="A9" t="s">
        <v>28</v>
      </c>
      <c r="F9" s="33" t="s">
        <v>28</v>
      </c>
    </row>
    <row r="10" spans="1:14" x14ac:dyDescent="0.25">
      <c r="A10" t="s">
        <v>27</v>
      </c>
      <c r="F10" s="33" t="s">
        <v>27</v>
      </c>
    </row>
    <row r="11" spans="1:14" x14ac:dyDescent="0.25">
      <c r="A11" t="s">
        <v>26</v>
      </c>
      <c r="F11" s="33" t="s">
        <v>189</v>
      </c>
    </row>
    <row r="12" spans="1:14" x14ac:dyDescent="0.25">
      <c r="A12" t="s">
        <v>25</v>
      </c>
      <c r="F12" s="33" t="s">
        <v>25</v>
      </c>
    </row>
    <row r="13" spans="1:14" x14ac:dyDescent="0.25">
      <c r="A13" t="s">
        <v>24</v>
      </c>
      <c r="D13" s="38">
        <v>2018</v>
      </c>
      <c r="F13" s="33" t="s">
        <v>24</v>
      </c>
      <c r="I13" s="38">
        <v>2017</v>
      </c>
    </row>
    <row r="14" spans="1:14" ht="60" x14ac:dyDescent="0.25">
      <c r="D14" s="34" t="s">
        <v>29</v>
      </c>
      <c r="I14" s="34" t="s">
        <v>29</v>
      </c>
      <c r="J14" s="35" t="s">
        <v>197</v>
      </c>
      <c r="L14" s="39" t="s">
        <v>201</v>
      </c>
      <c r="M14" s="40"/>
      <c r="N14" s="39" t="s">
        <v>202</v>
      </c>
    </row>
    <row r="15" spans="1:14" x14ac:dyDescent="0.25">
      <c r="A15" t="s">
        <v>23</v>
      </c>
      <c r="C15" t="s">
        <v>30</v>
      </c>
      <c r="F15" s="33" t="s">
        <v>23</v>
      </c>
      <c r="H15" s="33" t="s">
        <v>30</v>
      </c>
    </row>
    <row r="16" spans="1:14" x14ac:dyDescent="0.25">
      <c r="A16" t="s">
        <v>31</v>
      </c>
      <c r="F16" s="33" t="s">
        <v>31</v>
      </c>
    </row>
    <row r="17" spans="1:14" x14ac:dyDescent="0.25">
      <c r="A17">
        <v>190</v>
      </c>
      <c r="F17" s="33">
        <v>190</v>
      </c>
    </row>
    <row r="18" spans="1:14" x14ac:dyDescent="0.25">
      <c r="B18" t="s">
        <v>32</v>
      </c>
      <c r="D18" s="33">
        <v>-1038</v>
      </c>
      <c r="F18" s="33" t="s">
        <v>33</v>
      </c>
      <c r="G18" s="33" t="s">
        <v>32</v>
      </c>
      <c r="I18" s="33">
        <v>-1424</v>
      </c>
      <c r="J18" s="33">
        <f>I18+D18</f>
        <v>-2462</v>
      </c>
      <c r="L18" s="33">
        <f>-J18</f>
        <v>2462</v>
      </c>
      <c r="N18" s="33">
        <f>J18+L18</f>
        <v>0</v>
      </c>
    </row>
    <row r="19" spans="1:14" x14ac:dyDescent="0.25">
      <c r="B19" t="s">
        <v>34</v>
      </c>
      <c r="D19" s="33">
        <v>-182</v>
      </c>
      <c r="F19" s="33" t="s">
        <v>33</v>
      </c>
      <c r="G19" s="33" t="s">
        <v>34</v>
      </c>
      <c r="I19" s="33">
        <v>-114</v>
      </c>
      <c r="J19" s="33">
        <f t="shared" ref="J19:J82" si="0">I19+D19</f>
        <v>-296</v>
      </c>
      <c r="L19" s="33">
        <f t="shared" ref="L19:L36" si="1">-J19</f>
        <v>296</v>
      </c>
      <c r="N19" s="33">
        <f t="shared" ref="N19:N82" si="2">J19+L19</f>
        <v>0</v>
      </c>
    </row>
    <row r="20" spans="1:14" x14ac:dyDescent="0.25">
      <c r="B20" t="s">
        <v>35</v>
      </c>
      <c r="D20" s="33">
        <v>0</v>
      </c>
      <c r="F20" s="33" t="s">
        <v>33</v>
      </c>
      <c r="G20" s="33" t="s">
        <v>35</v>
      </c>
      <c r="I20" s="33">
        <v>0</v>
      </c>
      <c r="J20" s="33">
        <f t="shared" si="0"/>
        <v>0</v>
      </c>
      <c r="L20" s="33">
        <f t="shared" si="1"/>
        <v>0</v>
      </c>
      <c r="N20" s="33">
        <f t="shared" si="2"/>
        <v>0</v>
      </c>
    </row>
    <row r="21" spans="1:14" x14ac:dyDescent="0.25">
      <c r="B21" t="s">
        <v>36</v>
      </c>
      <c r="D21" s="33">
        <v>0</v>
      </c>
      <c r="F21" s="33" t="s">
        <v>33</v>
      </c>
      <c r="G21" s="33" t="s">
        <v>36</v>
      </c>
      <c r="I21" s="33">
        <v>0</v>
      </c>
      <c r="J21" s="33">
        <f t="shared" si="0"/>
        <v>0</v>
      </c>
      <c r="L21" s="33">
        <f t="shared" si="1"/>
        <v>0</v>
      </c>
      <c r="N21" s="33">
        <f t="shared" si="2"/>
        <v>0</v>
      </c>
    </row>
    <row r="22" spans="1:14" x14ac:dyDescent="0.25">
      <c r="B22" t="s">
        <v>37</v>
      </c>
      <c r="D22" s="33">
        <v>0</v>
      </c>
      <c r="F22" s="33" t="s">
        <v>33</v>
      </c>
      <c r="G22" s="33" t="s">
        <v>37</v>
      </c>
      <c r="I22" s="33">
        <v>0</v>
      </c>
      <c r="J22" s="33">
        <f t="shared" si="0"/>
        <v>0</v>
      </c>
      <c r="L22" s="33">
        <f t="shared" si="1"/>
        <v>0</v>
      </c>
      <c r="N22" s="33">
        <f t="shared" si="2"/>
        <v>0</v>
      </c>
    </row>
    <row r="23" spans="1:14" x14ac:dyDescent="0.25">
      <c r="B23" t="s">
        <v>190</v>
      </c>
      <c r="F23" s="33" t="s">
        <v>33</v>
      </c>
      <c r="G23" s="33" t="s">
        <v>190</v>
      </c>
      <c r="I23" s="33">
        <v>-1477</v>
      </c>
      <c r="J23" s="33">
        <f t="shared" si="0"/>
        <v>-1477</v>
      </c>
      <c r="L23" s="33">
        <f t="shared" si="1"/>
        <v>1477</v>
      </c>
      <c r="N23" s="33">
        <f t="shared" si="2"/>
        <v>0</v>
      </c>
    </row>
    <row r="24" spans="1:14" x14ac:dyDescent="0.25">
      <c r="B24" t="s">
        <v>191</v>
      </c>
      <c r="F24" s="33" t="s">
        <v>33</v>
      </c>
      <c r="G24" s="33" t="s">
        <v>191</v>
      </c>
      <c r="I24" s="33">
        <v>-119</v>
      </c>
      <c r="J24" s="33">
        <f t="shared" si="0"/>
        <v>-119</v>
      </c>
      <c r="L24" s="33">
        <f t="shared" si="1"/>
        <v>119</v>
      </c>
      <c r="N24" s="33">
        <f t="shared" si="2"/>
        <v>0</v>
      </c>
    </row>
    <row r="25" spans="1:14" x14ac:dyDescent="0.25">
      <c r="B25" t="s">
        <v>192</v>
      </c>
      <c r="F25" s="33" t="s">
        <v>33</v>
      </c>
      <c r="G25" s="33" t="s">
        <v>192</v>
      </c>
      <c r="I25" s="33">
        <v>-273</v>
      </c>
      <c r="J25" s="33">
        <f t="shared" si="0"/>
        <v>-273</v>
      </c>
      <c r="L25" s="33">
        <v>0</v>
      </c>
      <c r="N25" s="33">
        <f t="shared" si="2"/>
        <v>-273</v>
      </c>
    </row>
    <row r="26" spans="1:14" x14ac:dyDescent="0.25">
      <c r="B26" t="s">
        <v>193</v>
      </c>
      <c r="F26" s="33" t="s">
        <v>33</v>
      </c>
      <c r="G26" s="33" t="s">
        <v>193</v>
      </c>
      <c r="I26" s="33">
        <v>-22</v>
      </c>
      <c r="J26" s="33">
        <f t="shared" si="0"/>
        <v>-22</v>
      </c>
      <c r="L26" s="33">
        <v>0</v>
      </c>
      <c r="N26" s="33">
        <f t="shared" si="2"/>
        <v>-22</v>
      </c>
    </row>
    <row r="27" spans="1:14" x14ac:dyDescent="0.25">
      <c r="B27" t="s">
        <v>38</v>
      </c>
      <c r="D27" s="33">
        <v>-1421</v>
      </c>
      <c r="F27" s="33" t="s">
        <v>33</v>
      </c>
      <c r="G27" s="33" t="s">
        <v>38</v>
      </c>
      <c r="I27" s="33">
        <v>-1405</v>
      </c>
      <c r="J27" s="33">
        <f t="shared" si="0"/>
        <v>-2826</v>
      </c>
      <c r="L27" s="33">
        <f t="shared" si="1"/>
        <v>2826</v>
      </c>
      <c r="N27" s="33">
        <f t="shared" si="2"/>
        <v>0</v>
      </c>
    </row>
    <row r="28" spans="1:14" x14ac:dyDescent="0.25">
      <c r="B28" t="s">
        <v>39</v>
      </c>
      <c r="D28" s="33">
        <v>-249</v>
      </c>
      <c r="F28" s="33" t="s">
        <v>33</v>
      </c>
      <c r="G28" s="33" t="s">
        <v>39</v>
      </c>
      <c r="I28" s="33">
        <v>-113</v>
      </c>
      <c r="J28" s="33">
        <f t="shared" si="0"/>
        <v>-362</v>
      </c>
      <c r="L28" s="33">
        <f t="shared" si="1"/>
        <v>362</v>
      </c>
      <c r="N28" s="33">
        <f t="shared" si="2"/>
        <v>0</v>
      </c>
    </row>
    <row r="29" spans="1:14" x14ac:dyDescent="0.25">
      <c r="B29" t="s">
        <v>40</v>
      </c>
      <c r="D29" s="33">
        <v>-268</v>
      </c>
      <c r="F29" s="33" t="s">
        <v>33</v>
      </c>
      <c r="G29" s="33" t="s">
        <v>40</v>
      </c>
      <c r="I29" s="33">
        <v>-1193</v>
      </c>
      <c r="J29" s="33">
        <f t="shared" si="0"/>
        <v>-1461</v>
      </c>
      <c r="L29" s="33">
        <v>0</v>
      </c>
      <c r="N29" s="33">
        <f t="shared" si="2"/>
        <v>-1461</v>
      </c>
    </row>
    <row r="30" spans="1:14" x14ac:dyDescent="0.25">
      <c r="B30" t="s">
        <v>41</v>
      </c>
      <c r="D30" s="33">
        <v>-47</v>
      </c>
      <c r="F30" s="33" t="s">
        <v>33</v>
      </c>
      <c r="G30" s="33" t="s">
        <v>41</v>
      </c>
      <c r="I30" s="33">
        <v>-96</v>
      </c>
      <c r="J30" s="33">
        <f t="shared" si="0"/>
        <v>-143</v>
      </c>
      <c r="L30" s="33">
        <f t="shared" si="1"/>
        <v>143</v>
      </c>
      <c r="N30" s="33">
        <f t="shared" si="2"/>
        <v>0</v>
      </c>
    </row>
    <row r="31" spans="1:14" x14ac:dyDescent="0.25">
      <c r="B31" t="s">
        <v>42</v>
      </c>
      <c r="D31" s="33">
        <v>-1210</v>
      </c>
      <c r="F31" s="33" t="s">
        <v>33</v>
      </c>
      <c r="G31" s="33" t="s">
        <v>42</v>
      </c>
      <c r="I31" s="33">
        <v>-996</v>
      </c>
      <c r="J31" s="33">
        <f t="shared" si="0"/>
        <v>-2206</v>
      </c>
      <c r="L31" s="33">
        <f t="shared" si="1"/>
        <v>2206</v>
      </c>
      <c r="N31" s="33">
        <f t="shared" si="2"/>
        <v>0</v>
      </c>
    </row>
    <row r="32" spans="1:14" x14ac:dyDescent="0.25">
      <c r="B32" t="s">
        <v>43</v>
      </c>
      <c r="D32" s="33">
        <v>-212</v>
      </c>
      <c r="F32" s="33" t="s">
        <v>33</v>
      </c>
      <c r="G32" s="33" t="s">
        <v>43</v>
      </c>
      <c r="I32" s="33">
        <v>-80</v>
      </c>
      <c r="J32" s="33">
        <f t="shared" si="0"/>
        <v>-292</v>
      </c>
      <c r="L32" s="33">
        <f t="shared" si="1"/>
        <v>292</v>
      </c>
      <c r="N32" s="33">
        <f t="shared" si="2"/>
        <v>0</v>
      </c>
    </row>
    <row r="33" spans="2:14" x14ac:dyDescent="0.25">
      <c r="B33" t="s">
        <v>44</v>
      </c>
      <c r="D33" s="33">
        <v>-781</v>
      </c>
      <c r="F33" s="33" t="s">
        <v>33</v>
      </c>
      <c r="G33" s="33" t="s">
        <v>44</v>
      </c>
      <c r="I33" s="33">
        <v>-643</v>
      </c>
      <c r="J33" s="33">
        <f t="shared" si="0"/>
        <v>-1424</v>
      </c>
      <c r="L33" s="33">
        <v>0</v>
      </c>
      <c r="N33" s="33">
        <f t="shared" si="2"/>
        <v>-1424</v>
      </c>
    </row>
    <row r="34" spans="2:14" x14ac:dyDescent="0.25">
      <c r="B34" t="s">
        <v>45</v>
      </c>
      <c r="D34" s="33">
        <v>-137</v>
      </c>
      <c r="F34" s="33" t="s">
        <v>33</v>
      </c>
      <c r="G34" s="33" t="s">
        <v>45</v>
      </c>
      <c r="I34" s="33">
        <v>-52</v>
      </c>
      <c r="J34" s="33">
        <f t="shared" si="0"/>
        <v>-189</v>
      </c>
      <c r="L34" s="33">
        <f t="shared" si="1"/>
        <v>189</v>
      </c>
      <c r="N34" s="33">
        <f t="shared" si="2"/>
        <v>0</v>
      </c>
    </row>
    <row r="35" spans="2:14" x14ac:dyDescent="0.25">
      <c r="B35" t="s">
        <v>46</v>
      </c>
      <c r="D35" s="33">
        <v>-583</v>
      </c>
      <c r="J35" s="33">
        <f t="shared" si="0"/>
        <v>-583</v>
      </c>
      <c r="L35" s="33">
        <f t="shared" si="1"/>
        <v>583</v>
      </c>
      <c r="N35" s="33">
        <f t="shared" si="2"/>
        <v>0</v>
      </c>
    </row>
    <row r="36" spans="2:14" x14ac:dyDescent="0.25">
      <c r="B36" t="s">
        <v>47</v>
      </c>
      <c r="D36" s="33">
        <v>-102</v>
      </c>
      <c r="J36" s="33">
        <f t="shared" si="0"/>
        <v>-102</v>
      </c>
      <c r="L36" s="33">
        <f t="shared" si="1"/>
        <v>102</v>
      </c>
      <c r="N36" s="33">
        <f t="shared" si="2"/>
        <v>0</v>
      </c>
    </row>
    <row r="37" spans="2:14" x14ac:dyDescent="0.25">
      <c r="B37" t="s">
        <v>48</v>
      </c>
      <c r="D37" s="33">
        <v>-417</v>
      </c>
      <c r="J37" s="33">
        <f t="shared" si="0"/>
        <v>-417</v>
      </c>
      <c r="L37" s="33">
        <v>0</v>
      </c>
      <c r="N37" s="33">
        <f t="shared" si="2"/>
        <v>-417</v>
      </c>
    </row>
    <row r="38" spans="2:14" x14ac:dyDescent="0.25">
      <c r="B38" t="s">
        <v>49</v>
      </c>
      <c r="D38" s="33">
        <v>-73</v>
      </c>
      <c r="J38" s="33">
        <f t="shared" si="0"/>
        <v>-73</v>
      </c>
      <c r="L38" s="33">
        <v>0</v>
      </c>
      <c r="N38" s="33">
        <f t="shared" si="2"/>
        <v>-73</v>
      </c>
    </row>
    <row r="39" spans="2:14" x14ac:dyDescent="0.25">
      <c r="B39" t="s">
        <v>50</v>
      </c>
      <c r="D39" s="33">
        <v>0</v>
      </c>
      <c r="F39" s="33" t="s">
        <v>33</v>
      </c>
      <c r="G39" s="33" t="s">
        <v>50</v>
      </c>
      <c r="I39" s="33">
        <v>0</v>
      </c>
      <c r="J39" s="33">
        <f t="shared" si="0"/>
        <v>0</v>
      </c>
      <c r="L39" s="33">
        <v>0</v>
      </c>
      <c r="N39" s="33">
        <f t="shared" si="2"/>
        <v>0</v>
      </c>
    </row>
    <row r="40" spans="2:14" x14ac:dyDescent="0.25">
      <c r="B40" t="s">
        <v>51</v>
      </c>
      <c r="D40" s="33">
        <v>0</v>
      </c>
      <c r="F40" s="33" t="s">
        <v>33</v>
      </c>
      <c r="G40" s="33" t="s">
        <v>51</v>
      </c>
      <c r="I40" s="33">
        <v>0</v>
      </c>
      <c r="J40" s="33">
        <f t="shared" si="0"/>
        <v>0</v>
      </c>
      <c r="L40" s="33">
        <v>0</v>
      </c>
      <c r="N40" s="33">
        <f t="shared" si="2"/>
        <v>0</v>
      </c>
    </row>
    <row r="41" spans="2:14" x14ac:dyDescent="0.25">
      <c r="B41" t="s">
        <v>52</v>
      </c>
      <c r="D41" s="33">
        <v>0</v>
      </c>
      <c r="F41" s="33" t="s">
        <v>33</v>
      </c>
      <c r="G41" s="33" t="s">
        <v>52</v>
      </c>
      <c r="I41" s="33">
        <v>0</v>
      </c>
      <c r="J41" s="33">
        <f t="shared" si="0"/>
        <v>0</v>
      </c>
      <c r="L41" s="33">
        <v>0</v>
      </c>
      <c r="N41" s="33">
        <f t="shared" si="2"/>
        <v>0</v>
      </c>
    </row>
    <row r="42" spans="2:14" x14ac:dyDescent="0.25">
      <c r="B42" t="s">
        <v>53</v>
      </c>
      <c r="D42" s="33">
        <v>0</v>
      </c>
      <c r="F42" s="33" t="s">
        <v>33</v>
      </c>
      <c r="G42" s="33" t="s">
        <v>53</v>
      </c>
      <c r="I42" s="33">
        <v>0</v>
      </c>
      <c r="J42" s="33">
        <f t="shared" si="0"/>
        <v>0</v>
      </c>
      <c r="L42" s="33">
        <v>0</v>
      </c>
      <c r="N42" s="33">
        <f t="shared" si="2"/>
        <v>0</v>
      </c>
    </row>
    <row r="43" spans="2:14" x14ac:dyDescent="0.25">
      <c r="B43" t="s">
        <v>54</v>
      </c>
      <c r="D43" s="33">
        <v>0</v>
      </c>
      <c r="F43" s="33" t="s">
        <v>33</v>
      </c>
      <c r="G43" s="33" t="s">
        <v>54</v>
      </c>
      <c r="I43" s="33">
        <v>0</v>
      </c>
      <c r="J43" s="33">
        <f t="shared" si="0"/>
        <v>0</v>
      </c>
      <c r="L43" s="33">
        <v>0</v>
      </c>
      <c r="N43" s="33">
        <f t="shared" si="2"/>
        <v>0</v>
      </c>
    </row>
    <row r="44" spans="2:14" x14ac:dyDescent="0.25">
      <c r="B44" t="s">
        <v>55</v>
      </c>
      <c r="D44" s="33">
        <v>26853</v>
      </c>
      <c r="F44" s="33" t="s">
        <v>33</v>
      </c>
      <c r="G44" s="33" t="s">
        <v>55</v>
      </c>
      <c r="I44" s="33">
        <v>48633</v>
      </c>
      <c r="J44" s="33">
        <f t="shared" si="0"/>
        <v>75486</v>
      </c>
      <c r="L44" s="33">
        <v>0</v>
      </c>
      <c r="N44" s="33">
        <f t="shared" si="2"/>
        <v>75486</v>
      </c>
    </row>
    <row r="45" spans="2:14" x14ac:dyDescent="0.25">
      <c r="B45" t="s">
        <v>56</v>
      </c>
      <c r="D45" s="33">
        <v>5839</v>
      </c>
      <c r="J45" s="33">
        <f t="shared" si="0"/>
        <v>5839</v>
      </c>
      <c r="L45" s="33">
        <f>-J45</f>
        <v>-5839</v>
      </c>
      <c r="N45" s="33">
        <f t="shared" si="2"/>
        <v>0</v>
      </c>
    </row>
    <row r="46" spans="2:14" x14ac:dyDescent="0.25">
      <c r="B46" t="s">
        <v>57</v>
      </c>
      <c r="D46" s="33">
        <v>-38970</v>
      </c>
      <c r="F46" s="33" t="s">
        <v>33</v>
      </c>
      <c r="G46" s="33" t="s">
        <v>57</v>
      </c>
      <c r="I46" s="33">
        <v>-103649</v>
      </c>
      <c r="J46" s="33">
        <f t="shared" si="0"/>
        <v>-142619</v>
      </c>
      <c r="L46" s="33">
        <v>0</v>
      </c>
      <c r="N46" s="33">
        <f t="shared" si="2"/>
        <v>-142619</v>
      </c>
    </row>
    <row r="47" spans="2:14" x14ac:dyDescent="0.25">
      <c r="B47" t="s">
        <v>58</v>
      </c>
      <c r="D47" s="33">
        <v>-12990</v>
      </c>
      <c r="J47" s="33">
        <f t="shared" si="0"/>
        <v>-12990</v>
      </c>
      <c r="L47" s="33">
        <f>-J47</f>
        <v>12990</v>
      </c>
      <c r="N47" s="33">
        <f t="shared" si="2"/>
        <v>0</v>
      </c>
    </row>
    <row r="48" spans="2:14" x14ac:dyDescent="0.25">
      <c r="B48" t="s">
        <v>59</v>
      </c>
      <c r="D48" s="33">
        <v>-66495</v>
      </c>
      <c r="F48" s="33" t="s">
        <v>33</v>
      </c>
      <c r="G48" s="33" t="s">
        <v>59</v>
      </c>
      <c r="I48" s="33">
        <v>-108655</v>
      </c>
      <c r="J48" s="33">
        <f t="shared" si="0"/>
        <v>-175150</v>
      </c>
      <c r="L48" s="33">
        <v>0</v>
      </c>
      <c r="N48" s="33">
        <f t="shared" si="2"/>
        <v>-175150</v>
      </c>
    </row>
    <row r="49" spans="2:14" x14ac:dyDescent="0.25">
      <c r="B49" t="s">
        <v>60</v>
      </c>
      <c r="D49" s="33">
        <v>-29544</v>
      </c>
      <c r="F49" s="33" t="s">
        <v>33</v>
      </c>
      <c r="G49" s="33" t="s">
        <v>60</v>
      </c>
      <c r="I49" s="33">
        <v>-54265</v>
      </c>
      <c r="J49" s="33">
        <f t="shared" si="0"/>
        <v>-83809</v>
      </c>
      <c r="L49" s="33">
        <v>0</v>
      </c>
      <c r="N49" s="33">
        <f t="shared" si="2"/>
        <v>-83809</v>
      </c>
    </row>
    <row r="50" spans="2:14" x14ac:dyDescent="0.25">
      <c r="B50" t="s">
        <v>61</v>
      </c>
      <c r="D50" s="33">
        <v>10738</v>
      </c>
      <c r="F50" s="33" t="s">
        <v>33</v>
      </c>
      <c r="G50" s="33" t="s">
        <v>61</v>
      </c>
      <c r="I50" s="33">
        <v>15173</v>
      </c>
      <c r="J50" s="33">
        <f t="shared" si="0"/>
        <v>25911</v>
      </c>
      <c r="L50" s="33">
        <f>-J50</f>
        <v>-25911</v>
      </c>
      <c r="N50" s="33">
        <f t="shared" si="2"/>
        <v>0</v>
      </c>
    </row>
    <row r="51" spans="2:14" x14ac:dyDescent="0.25">
      <c r="B51" t="s">
        <v>62</v>
      </c>
      <c r="D51" s="33">
        <v>0</v>
      </c>
      <c r="F51" s="33" t="s">
        <v>33</v>
      </c>
      <c r="G51" s="33" t="s">
        <v>62</v>
      </c>
      <c r="I51" s="33">
        <v>1819</v>
      </c>
      <c r="J51" s="33">
        <f t="shared" si="0"/>
        <v>1819</v>
      </c>
      <c r="L51" s="33">
        <f>-J51</f>
        <v>-1819</v>
      </c>
      <c r="N51" s="33">
        <f t="shared" si="2"/>
        <v>0</v>
      </c>
    </row>
    <row r="52" spans="2:14" x14ac:dyDescent="0.25">
      <c r="B52" t="s">
        <v>63</v>
      </c>
      <c r="D52" s="33">
        <v>0</v>
      </c>
      <c r="F52" s="33" t="s">
        <v>33</v>
      </c>
      <c r="G52" s="33" t="s">
        <v>63</v>
      </c>
      <c r="I52" s="33">
        <v>0</v>
      </c>
      <c r="J52" s="33">
        <f t="shared" si="0"/>
        <v>0</v>
      </c>
      <c r="L52" s="33">
        <f>-J52</f>
        <v>0</v>
      </c>
      <c r="N52" s="33">
        <f t="shared" si="2"/>
        <v>0</v>
      </c>
    </row>
    <row r="53" spans="2:14" x14ac:dyDescent="0.25">
      <c r="B53" t="s">
        <v>64</v>
      </c>
      <c r="D53" s="33">
        <v>-756</v>
      </c>
      <c r="F53" s="33" t="s">
        <v>33</v>
      </c>
      <c r="G53" s="33" t="s">
        <v>64</v>
      </c>
      <c r="I53" s="33">
        <v>-1178</v>
      </c>
      <c r="J53" s="33">
        <f t="shared" si="0"/>
        <v>-1934</v>
      </c>
      <c r="L53" s="33">
        <f>-J53</f>
        <v>1934</v>
      </c>
      <c r="N53" s="33">
        <f t="shared" si="2"/>
        <v>0</v>
      </c>
    </row>
    <row r="54" spans="2:14" x14ac:dyDescent="0.25">
      <c r="B54" t="s">
        <v>65</v>
      </c>
      <c r="D54" s="33">
        <v>-4155</v>
      </c>
      <c r="F54" s="33" t="s">
        <v>33</v>
      </c>
      <c r="G54" s="33" t="s">
        <v>65</v>
      </c>
      <c r="I54" s="33">
        <v>-4940</v>
      </c>
      <c r="J54" s="33">
        <f t="shared" si="0"/>
        <v>-9095</v>
      </c>
      <c r="L54" s="33">
        <v>0</v>
      </c>
      <c r="N54" s="33">
        <f t="shared" si="2"/>
        <v>-9095</v>
      </c>
    </row>
    <row r="55" spans="2:14" x14ac:dyDescent="0.25">
      <c r="B55" t="s">
        <v>66</v>
      </c>
      <c r="D55" s="33">
        <v>-727</v>
      </c>
      <c r="F55" s="33" t="s">
        <v>33</v>
      </c>
      <c r="G55" s="33" t="s">
        <v>66</v>
      </c>
      <c r="I55" s="33">
        <v>-397</v>
      </c>
      <c r="J55" s="33">
        <f t="shared" si="0"/>
        <v>-1124</v>
      </c>
      <c r="L55" s="33">
        <v>0</v>
      </c>
      <c r="N55" s="33">
        <f t="shared" si="2"/>
        <v>-1124</v>
      </c>
    </row>
    <row r="56" spans="2:14" x14ac:dyDescent="0.25">
      <c r="B56" t="s">
        <v>67</v>
      </c>
      <c r="D56" s="33">
        <v>-16786</v>
      </c>
      <c r="F56" s="33" t="s">
        <v>33</v>
      </c>
      <c r="G56" s="33" t="s">
        <v>67</v>
      </c>
      <c r="I56" s="33">
        <v>-28887</v>
      </c>
      <c r="J56" s="33">
        <f t="shared" si="0"/>
        <v>-45673</v>
      </c>
      <c r="L56" s="33">
        <v>0</v>
      </c>
      <c r="N56" s="33">
        <f t="shared" si="2"/>
        <v>-45673</v>
      </c>
    </row>
    <row r="57" spans="2:14" x14ac:dyDescent="0.25">
      <c r="B57" t="s">
        <v>68</v>
      </c>
      <c r="D57" s="33">
        <v>-2938</v>
      </c>
      <c r="F57" s="33" t="s">
        <v>33</v>
      </c>
      <c r="G57" s="33" t="s">
        <v>68</v>
      </c>
      <c r="I57" s="33">
        <v>-2321</v>
      </c>
      <c r="J57" s="33">
        <f t="shared" si="0"/>
        <v>-5259</v>
      </c>
      <c r="L57" s="33">
        <v>0</v>
      </c>
      <c r="N57" s="33">
        <f t="shared" si="2"/>
        <v>-5259</v>
      </c>
    </row>
    <row r="58" spans="2:14" x14ac:dyDescent="0.25">
      <c r="B58" t="s">
        <v>69</v>
      </c>
      <c r="D58" s="33">
        <v>0</v>
      </c>
      <c r="F58" s="33" t="s">
        <v>33</v>
      </c>
      <c r="G58" s="33" t="s">
        <v>69</v>
      </c>
      <c r="I58" s="33">
        <v>0</v>
      </c>
      <c r="J58" s="33">
        <f t="shared" si="0"/>
        <v>0</v>
      </c>
      <c r="L58" s="33">
        <v>0</v>
      </c>
      <c r="N58" s="33">
        <f t="shared" si="2"/>
        <v>0</v>
      </c>
    </row>
    <row r="59" spans="2:14" x14ac:dyDescent="0.25">
      <c r="B59" t="s">
        <v>70</v>
      </c>
      <c r="D59" s="33">
        <v>-6519</v>
      </c>
      <c r="F59" s="33" t="s">
        <v>33</v>
      </c>
      <c r="G59" s="33" t="s">
        <v>70</v>
      </c>
      <c r="I59" s="33">
        <v>-10718</v>
      </c>
      <c r="J59" s="33">
        <f t="shared" si="0"/>
        <v>-17237</v>
      </c>
      <c r="L59" s="33">
        <v>0</v>
      </c>
      <c r="N59" s="33">
        <f t="shared" si="2"/>
        <v>-17237</v>
      </c>
    </row>
    <row r="60" spans="2:14" x14ac:dyDescent="0.25">
      <c r="B60" t="s">
        <v>71</v>
      </c>
      <c r="D60" s="33">
        <v>-1141</v>
      </c>
      <c r="F60" s="33" t="s">
        <v>33</v>
      </c>
      <c r="G60" s="33" t="s">
        <v>71</v>
      </c>
      <c r="I60" s="33">
        <v>-861</v>
      </c>
      <c r="J60" s="33">
        <f t="shared" si="0"/>
        <v>-2002</v>
      </c>
      <c r="L60" s="33">
        <v>0</v>
      </c>
      <c r="N60" s="33">
        <f t="shared" si="2"/>
        <v>-2002</v>
      </c>
    </row>
    <row r="61" spans="2:14" x14ac:dyDescent="0.25">
      <c r="B61" t="s">
        <v>72</v>
      </c>
      <c r="D61" s="33">
        <v>0</v>
      </c>
      <c r="F61" s="33" t="s">
        <v>33</v>
      </c>
      <c r="G61" s="33" t="s">
        <v>72</v>
      </c>
      <c r="I61" s="33">
        <v>0</v>
      </c>
      <c r="J61" s="33">
        <f t="shared" si="0"/>
        <v>0</v>
      </c>
      <c r="L61" s="33">
        <v>0</v>
      </c>
      <c r="N61" s="33">
        <f t="shared" si="2"/>
        <v>0</v>
      </c>
    </row>
    <row r="62" spans="2:14" x14ac:dyDescent="0.25">
      <c r="B62" t="s">
        <v>73</v>
      </c>
      <c r="D62" s="33">
        <v>62812</v>
      </c>
      <c r="F62" s="33" t="s">
        <v>33</v>
      </c>
      <c r="G62" s="33" t="s">
        <v>73</v>
      </c>
      <c r="I62" s="33">
        <v>100575</v>
      </c>
      <c r="J62" s="33">
        <f t="shared" si="0"/>
        <v>163387</v>
      </c>
      <c r="L62" s="33">
        <v>0</v>
      </c>
      <c r="N62" s="33">
        <f t="shared" si="2"/>
        <v>163387</v>
      </c>
    </row>
    <row r="63" spans="2:14" x14ac:dyDescent="0.25">
      <c r="B63" t="s">
        <v>74</v>
      </c>
      <c r="D63" s="33">
        <v>-84175</v>
      </c>
      <c r="F63" s="33" t="s">
        <v>33</v>
      </c>
      <c r="G63" s="33" t="s">
        <v>74</v>
      </c>
      <c r="I63" s="33">
        <v>-153886</v>
      </c>
      <c r="J63" s="33">
        <f t="shared" si="0"/>
        <v>-238061</v>
      </c>
      <c r="L63" s="33">
        <v>0</v>
      </c>
      <c r="N63" s="33">
        <f t="shared" si="2"/>
        <v>-238061</v>
      </c>
    </row>
    <row r="64" spans="2:14" x14ac:dyDescent="0.25">
      <c r="B64" t="s">
        <v>75</v>
      </c>
      <c r="D64" s="33">
        <v>-11798</v>
      </c>
      <c r="F64" s="33" t="s">
        <v>33</v>
      </c>
      <c r="G64" s="33" t="s">
        <v>75</v>
      </c>
      <c r="I64" s="33">
        <v>-36697</v>
      </c>
      <c r="J64" s="33">
        <f t="shared" si="0"/>
        <v>-48495</v>
      </c>
      <c r="L64" s="33">
        <f>-J64</f>
        <v>48495</v>
      </c>
      <c r="N64" s="33">
        <f t="shared" si="2"/>
        <v>0</v>
      </c>
    </row>
    <row r="65" spans="2:14" x14ac:dyDescent="0.25">
      <c r="B65" t="s">
        <v>76</v>
      </c>
      <c r="D65" s="33">
        <v>0</v>
      </c>
      <c r="F65" s="33" t="s">
        <v>33</v>
      </c>
      <c r="G65" s="33" t="s">
        <v>76</v>
      </c>
      <c r="I65" s="33">
        <v>0</v>
      </c>
      <c r="J65" s="33">
        <f t="shared" si="0"/>
        <v>0</v>
      </c>
      <c r="L65" s="33">
        <f>-J65</f>
        <v>0</v>
      </c>
      <c r="N65" s="33">
        <f t="shared" si="2"/>
        <v>0</v>
      </c>
    </row>
    <row r="66" spans="2:14" x14ac:dyDescent="0.25">
      <c r="B66" t="s">
        <v>77</v>
      </c>
      <c r="D66" s="33">
        <v>-21</v>
      </c>
      <c r="F66" s="33" t="s">
        <v>33</v>
      </c>
      <c r="G66" s="33" t="s">
        <v>77</v>
      </c>
      <c r="I66" s="33">
        <v>-6</v>
      </c>
      <c r="J66" s="33">
        <f t="shared" si="0"/>
        <v>-27</v>
      </c>
      <c r="L66" s="33">
        <f>-J66</f>
        <v>27</v>
      </c>
      <c r="N66" s="33">
        <f t="shared" si="2"/>
        <v>0</v>
      </c>
    </row>
    <row r="67" spans="2:14" x14ac:dyDescent="0.25">
      <c r="B67" t="s">
        <v>78</v>
      </c>
      <c r="D67" s="33">
        <v>-5491</v>
      </c>
      <c r="F67" s="33" t="s">
        <v>33</v>
      </c>
      <c r="G67" s="33" t="s">
        <v>194</v>
      </c>
      <c r="I67" s="33">
        <v>1078</v>
      </c>
      <c r="J67" s="33">
        <f t="shared" si="0"/>
        <v>-4413</v>
      </c>
      <c r="L67" s="33">
        <f>-J67</f>
        <v>4413</v>
      </c>
      <c r="N67" s="33">
        <f t="shared" si="2"/>
        <v>0</v>
      </c>
    </row>
    <row r="68" spans="2:14" x14ac:dyDescent="0.25">
      <c r="B68" t="s">
        <v>79</v>
      </c>
      <c r="D68" s="33">
        <v>-9935</v>
      </c>
      <c r="F68" s="33" t="s">
        <v>33</v>
      </c>
      <c r="G68" s="33" t="s">
        <v>79</v>
      </c>
      <c r="I68" s="33">
        <v>-18210</v>
      </c>
      <c r="J68" s="33">
        <f t="shared" si="0"/>
        <v>-28145</v>
      </c>
      <c r="L68" s="33">
        <f>-J68*0.5565</f>
        <v>15662.692499999999</v>
      </c>
      <c r="N68" s="33">
        <f t="shared" si="2"/>
        <v>-12482.307500000001</v>
      </c>
    </row>
    <row r="69" spans="2:14" x14ac:dyDescent="0.25">
      <c r="B69" t="s">
        <v>195</v>
      </c>
      <c r="F69" s="33" t="s">
        <v>33</v>
      </c>
      <c r="G69" s="33" t="s">
        <v>195</v>
      </c>
      <c r="I69" s="33">
        <v>0</v>
      </c>
      <c r="J69" s="33">
        <f t="shared" si="0"/>
        <v>0</v>
      </c>
      <c r="L69" s="33">
        <v>0</v>
      </c>
      <c r="N69" s="33">
        <f t="shared" si="2"/>
        <v>0</v>
      </c>
    </row>
    <row r="70" spans="2:14" x14ac:dyDescent="0.25">
      <c r="B70" t="s">
        <v>80</v>
      </c>
      <c r="D70" s="33">
        <v>-189</v>
      </c>
      <c r="F70" s="33" t="s">
        <v>33</v>
      </c>
      <c r="G70" s="33" t="s">
        <v>80</v>
      </c>
      <c r="I70" s="33">
        <v>-2866</v>
      </c>
      <c r="J70" s="33">
        <f t="shared" si="0"/>
        <v>-3055</v>
      </c>
      <c r="L70" s="33">
        <v>0</v>
      </c>
      <c r="N70" s="33">
        <f t="shared" si="2"/>
        <v>-3055</v>
      </c>
    </row>
    <row r="71" spans="2:14" x14ac:dyDescent="0.25">
      <c r="B71" t="s">
        <v>81</v>
      </c>
      <c r="D71" s="33">
        <v>0</v>
      </c>
      <c r="F71" s="33" t="s">
        <v>33</v>
      </c>
      <c r="G71" s="33" t="s">
        <v>81</v>
      </c>
      <c r="I71" s="33">
        <v>3237334</v>
      </c>
      <c r="J71" s="33">
        <f t="shared" si="0"/>
        <v>3237334</v>
      </c>
      <c r="L71" s="33">
        <f>-J71</f>
        <v>-3237334</v>
      </c>
      <c r="N71" s="33">
        <f t="shared" si="2"/>
        <v>0</v>
      </c>
    </row>
    <row r="72" spans="2:14" x14ac:dyDescent="0.25">
      <c r="B72" t="s">
        <v>82</v>
      </c>
      <c r="D72" s="33">
        <v>1731599</v>
      </c>
      <c r="J72" s="33">
        <f t="shared" si="0"/>
        <v>1731599</v>
      </c>
      <c r="L72" s="33">
        <f>-J72</f>
        <v>-1731599</v>
      </c>
      <c r="N72" s="33">
        <f t="shared" si="2"/>
        <v>0</v>
      </c>
    </row>
    <row r="73" spans="2:14" x14ac:dyDescent="0.25">
      <c r="B73" t="s">
        <v>83</v>
      </c>
      <c r="D73" s="33">
        <v>-7043</v>
      </c>
      <c r="F73" s="33" t="s">
        <v>33</v>
      </c>
      <c r="G73" s="33" t="s">
        <v>83</v>
      </c>
      <c r="I73" s="33">
        <v>-11991</v>
      </c>
      <c r="J73" s="33">
        <f t="shared" si="0"/>
        <v>-19034</v>
      </c>
      <c r="L73" s="33">
        <f t="shared" ref="L73:L74" si="3">-J73</f>
        <v>19034</v>
      </c>
      <c r="N73" s="33">
        <f t="shared" si="2"/>
        <v>0</v>
      </c>
    </row>
    <row r="74" spans="2:14" x14ac:dyDescent="0.25">
      <c r="B74" t="s">
        <v>84</v>
      </c>
      <c r="D74" s="33">
        <v>-1233</v>
      </c>
      <c r="F74" s="33" t="s">
        <v>33</v>
      </c>
      <c r="G74" s="33" t="s">
        <v>84</v>
      </c>
      <c r="I74" s="33">
        <v>-963</v>
      </c>
      <c r="J74" s="33">
        <f t="shared" si="0"/>
        <v>-2196</v>
      </c>
      <c r="L74" s="33">
        <f t="shared" si="3"/>
        <v>2196</v>
      </c>
      <c r="N74" s="33">
        <f t="shared" si="2"/>
        <v>0</v>
      </c>
    </row>
    <row r="75" spans="2:14" x14ac:dyDescent="0.25">
      <c r="B75" t="s">
        <v>85</v>
      </c>
      <c r="D75" s="33">
        <v>0</v>
      </c>
      <c r="F75" s="33" t="s">
        <v>33</v>
      </c>
      <c r="G75" s="33" t="s">
        <v>85</v>
      </c>
      <c r="I75" s="33">
        <v>0</v>
      </c>
      <c r="J75" s="33">
        <f t="shared" si="0"/>
        <v>0</v>
      </c>
      <c r="L75" s="33">
        <f>-J75</f>
        <v>0</v>
      </c>
      <c r="N75" s="33">
        <f t="shared" si="2"/>
        <v>0</v>
      </c>
    </row>
    <row r="76" spans="2:14" x14ac:dyDescent="0.25">
      <c r="B76" t="s">
        <v>86</v>
      </c>
      <c r="D76" s="33">
        <v>-3232</v>
      </c>
      <c r="F76" s="33" t="s">
        <v>33</v>
      </c>
      <c r="G76" s="33" t="s">
        <v>86</v>
      </c>
      <c r="I76" s="33">
        <v>-3532</v>
      </c>
      <c r="J76" s="33">
        <f t="shared" si="0"/>
        <v>-6764</v>
      </c>
      <c r="L76" s="33">
        <f t="shared" ref="L76:L77" si="4">-J76</f>
        <v>6764</v>
      </c>
      <c r="N76" s="33">
        <f t="shared" si="2"/>
        <v>0</v>
      </c>
    </row>
    <row r="77" spans="2:14" x14ac:dyDescent="0.25">
      <c r="B77" t="s">
        <v>87</v>
      </c>
      <c r="D77" s="33">
        <v>-78780</v>
      </c>
      <c r="F77" s="33" t="s">
        <v>33</v>
      </c>
      <c r="G77" s="33" t="s">
        <v>87</v>
      </c>
      <c r="I77" s="33">
        <v>-128802</v>
      </c>
      <c r="J77" s="33">
        <f t="shared" si="0"/>
        <v>-207582</v>
      </c>
      <c r="L77" s="33">
        <f t="shared" si="4"/>
        <v>207582</v>
      </c>
      <c r="N77" s="33">
        <f t="shared" si="2"/>
        <v>0</v>
      </c>
    </row>
    <row r="78" spans="2:14" x14ac:dyDescent="0.25">
      <c r="B78" t="s">
        <v>88</v>
      </c>
      <c r="D78" s="33">
        <v>-170</v>
      </c>
      <c r="F78" s="33" t="s">
        <v>33</v>
      </c>
      <c r="G78" s="33" t="s">
        <v>88</v>
      </c>
      <c r="I78" s="33">
        <v>-294</v>
      </c>
      <c r="J78" s="33">
        <f t="shared" si="0"/>
        <v>-464</v>
      </c>
      <c r="L78" s="33">
        <v>0</v>
      </c>
      <c r="N78" s="33">
        <f t="shared" si="2"/>
        <v>-464</v>
      </c>
    </row>
    <row r="79" spans="2:14" x14ac:dyDescent="0.25">
      <c r="B79" t="s">
        <v>89</v>
      </c>
      <c r="D79" s="33">
        <v>-1688</v>
      </c>
      <c r="F79" s="33" t="s">
        <v>33</v>
      </c>
      <c r="G79" s="33" t="s">
        <v>89</v>
      </c>
      <c r="I79" s="33">
        <v>-3338</v>
      </c>
      <c r="J79" s="33">
        <f t="shared" si="0"/>
        <v>-5026</v>
      </c>
      <c r="L79" s="33">
        <v>0</v>
      </c>
      <c r="N79" s="33">
        <f t="shared" si="2"/>
        <v>-5026</v>
      </c>
    </row>
    <row r="80" spans="2:14" x14ac:dyDescent="0.25">
      <c r="B80" t="s">
        <v>90</v>
      </c>
      <c r="D80" s="33">
        <v>-476</v>
      </c>
      <c r="F80" s="33" t="s">
        <v>33</v>
      </c>
      <c r="G80" s="33" t="s">
        <v>90</v>
      </c>
      <c r="I80" s="33">
        <v>37</v>
      </c>
      <c r="J80" s="33">
        <f t="shared" si="0"/>
        <v>-439</v>
      </c>
      <c r="L80" s="33">
        <v>0</v>
      </c>
      <c r="N80" s="33">
        <f t="shared" si="2"/>
        <v>-439</v>
      </c>
    </row>
    <row r="81" spans="2:14" x14ac:dyDescent="0.25">
      <c r="B81" t="s">
        <v>91</v>
      </c>
      <c r="D81" s="33">
        <v>-795</v>
      </c>
      <c r="F81" s="33" t="s">
        <v>33</v>
      </c>
      <c r="G81" s="33" t="s">
        <v>91</v>
      </c>
      <c r="I81" s="33">
        <v>-1329</v>
      </c>
      <c r="J81" s="33">
        <f t="shared" si="0"/>
        <v>-2124</v>
      </c>
      <c r="L81" s="33">
        <v>0</v>
      </c>
      <c r="N81" s="33">
        <f t="shared" si="2"/>
        <v>-2124</v>
      </c>
    </row>
    <row r="82" spans="2:14" x14ac:dyDescent="0.25">
      <c r="B82" t="s">
        <v>92</v>
      </c>
      <c r="D82" s="33">
        <v>-139</v>
      </c>
      <c r="F82" s="33" t="s">
        <v>33</v>
      </c>
      <c r="G82" s="33" t="s">
        <v>92</v>
      </c>
      <c r="I82" s="33">
        <v>-107</v>
      </c>
      <c r="J82" s="33">
        <f t="shared" si="0"/>
        <v>-246</v>
      </c>
      <c r="L82" s="33">
        <v>0</v>
      </c>
      <c r="N82" s="33">
        <f t="shared" si="2"/>
        <v>-246</v>
      </c>
    </row>
    <row r="83" spans="2:14" x14ac:dyDescent="0.25">
      <c r="B83" t="s">
        <v>93</v>
      </c>
      <c r="D83" s="33">
        <v>2448</v>
      </c>
      <c r="F83" s="33" t="s">
        <v>33</v>
      </c>
      <c r="G83" s="33" t="s">
        <v>93</v>
      </c>
      <c r="I83" s="33">
        <v>-9673</v>
      </c>
      <c r="J83" s="33">
        <f t="shared" ref="J83:J107" si="5">I83+D83</f>
        <v>-7225</v>
      </c>
      <c r="L83" s="33">
        <v>0</v>
      </c>
      <c r="N83" s="33">
        <f t="shared" ref="N83:N107" si="6">J83+L83</f>
        <v>-7225</v>
      </c>
    </row>
    <row r="84" spans="2:14" x14ac:dyDescent="0.25">
      <c r="B84" t="s">
        <v>94</v>
      </c>
      <c r="D84" s="33">
        <v>0</v>
      </c>
      <c r="J84" s="33">
        <f t="shared" si="5"/>
        <v>0</v>
      </c>
      <c r="L84" s="33">
        <v>0</v>
      </c>
      <c r="N84" s="33">
        <f t="shared" si="6"/>
        <v>0</v>
      </c>
    </row>
    <row r="85" spans="2:14" x14ac:dyDescent="0.25">
      <c r="B85" t="s">
        <v>95</v>
      </c>
      <c r="D85" s="33">
        <v>0</v>
      </c>
      <c r="F85" s="33" t="s">
        <v>33</v>
      </c>
      <c r="G85" s="33" t="s">
        <v>95</v>
      </c>
      <c r="I85" s="33">
        <v>0</v>
      </c>
      <c r="J85" s="33">
        <f t="shared" si="5"/>
        <v>0</v>
      </c>
      <c r="L85" s="33">
        <v>0</v>
      </c>
      <c r="N85" s="33">
        <f t="shared" si="6"/>
        <v>0</v>
      </c>
    </row>
    <row r="86" spans="2:14" x14ac:dyDescent="0.25">
      <c r="B86" t="s">
        <v>96</v>
      </c>
      <c r="D86" s="33">
        <v>0</v>
      </c>
      <c r="F86" s="33" t="s">
        <v>33</v>
      </c>
      <c r="G86" s="33" t="s">
        <v>96</v>
      </c>
      <c r="I86" s="33">
        <v>0</v>
      </c>
      <c r="J86" s="33">
        <f t="shared" si="5"/>
        <v>0</v>
      </c>
      <c r="L86" s="33">
        <v>0</v>
      </c>
      <c r="N86" s="33">
        <f t="shared" si="6"/>
        <v>0</v>
      </c>
    </row>
    <row r="87" spans="2:14" x14ac:dyDescent="0.25">
      <c r="B87" t="s">
        <v>97</v>
      </c>
      <c r="D87" s="33">
        <v>0</v>
      </c>
      <c r="J87" s="33">
        <f t="shared" si="5"/>
        <v>0</v>
      </c>
      <c r="L87" s="33">
        <v>0</v>
      </c>
      <c r="N87" s="33">
        <f t="shared" si="6"/>
        <v>0</v>
      </c>
    </row>
    <row r="88" spans="2:14" x14ac:dyDescent="0.25">
      <c r="B88" t="s">
        <v>98</v>
      </c>
      <c r="D88" s="33">
        <v>-9193</v>
      </c>
      <c r="F88" s="33" t="s">
        <v>33</v>
      </c>
      <c r="G88" s="33" t="s">
        <v>98</v>
      </c>
      <c r="I88" s="33">
        <v>-12898</v>
      </c>
      <c r="J88" s="33">
        <f t="shared" si="5"/>
        <v>-22091</v>
      </c>
      <c r="L88" s="33">
        <f t="shared" ref="L88:L89" si="7">-J88</f>
        <v>22091</v>
      </c>
      <c r="N88" s="33">
        <f t="shared" si="6"/>
        <v>0</v>
      </c>
    </row>
    <row r="89" spans="2:14" x14ac:dyDescent="0.25">
      <c r="B89" t="s">
        <v>99</v>
      </c>
      <c r="D89" s="33">
        <v>-1609</v>
      </c>
      <c r="F89" s="33" t="s">
        <v>33</v>
      </c>
      <c r="G89" s="33" t="s">
        <v>99</v>
      </c>
      <c r="I89" s="33">
        <v>-1036</v>
      </c>
      <c r="J89" s="33">
        <f t="shared" si="5"/>
        <v>-2645</v>
      </c>
      <c r="L89" s="33">
        <f t="shared" si="7"/>
        <v>2645</v>
      </c>
      <c r="N89" s="33">
        <f t="shared" si="6"/>
        <v>0</v>
      </c>
    </row>
    <row r="90" spans="2:14" x14ac:dyDescent="0.25">
      <c r="B90" t="s">
        <v>100</v>
      </c>
      <c r="D90" s="33">
        <v>0</v>
      </c>
      <c r="F90" s="33" t="s">
        <v>33</v>
      </c>
      <c r="G90" s="33" t="s">
        <v>100</v>
      </c>
      <c r="I90" s="33">
        <v>0</v>
      </c>
      <c r="J90" s="33">
        <f t="shared" si="5"/>
        <v>0</v>
      </c>
      <c r="L90" s="33">
        <v>0</v>
      </c>
      <c r="N90" s="33">
        <f t="shared" si="6"/>
        <v>0</v>
      </c>
    </row>
    <row r="91" spans="2:14" x14ac:dyDescent="0.25">
      <c r="B91" t="s">
        <v>101</v>
      </c>
      <c r="D91" s="33">
        <v>0</v>
      </c>
      <c r="F91" s="33" t="s">
        <v>33</v>
      </c>
      <c r="G91" s="33" t="s">
        <v>101</v>
      </c>
      <c r="I91" s="33">
        <v>0</v>
      </c>
      <c r="J91" s="33">
        <f t="shared" si="5"/>
        <v>0</v>
      </c>
      <c r="L91" s="33">
        <v>0</v>
      </c>
      <c r="N91" s="33">
        <f t="shared" si="6"/>
        <v>0</v>
      </c>
    </row>
    <row r="92" spans="2:14" x14ac:dyDescent="0.25">
      <c r="B92" t="s">
        <v>102</v>
      </c>
      <c r="D92" s="33">
        <v>-2530</v>
      </c>
      <c r="F92" s="33" t="s">
        <v>33</v>
      </c>
      <c r="G92" s="33" t="s">
        <v>102</v>
      </c>
      <c r="I92" s="33">
        <v>-2263</v>
      </c>
      <c r="J92" s="33">
        <f t="shared" si="5"/>
        <v>-4793</v>
      </c>
      <c r="L92" s="33">
        <v>0</v>
      </c>
      <c r="N92" s="33">
        <f t="shared" si="6"/>
        <v>-4793</v>
      </c>
    </row>
    <row r="93" spans="2:14" x14ac:dyDescent="0.25">
      <c r="B93" t="s">
        <v>103</v>
      </c>
      <c r="D93" s="33">
        <v>-89890</v>
      </c>
      <c r="F93" s="33" t="s">
        <v>33</v>
      </c>
      <c r="G93" s="33" t="s">
        <v>103</v>
      </c>
      <c r="I93" s="33">
        <v>-157403</v>
      </c>
      <c r="J93" s="33">
        <f t="shared" si="5"/>
        <v>-247293</v>
      </c>
      <c r="L93" s="33">
        <v>0</v>
      </c>
      <c r="N93" s="33">
        <f t="shared" si="6"/>
        <v>-247293</v>
      </c>
    </row>
    <row r="94" spans="2:14" x14ac:dyDescent="0.25">
      <c r="B94" t="s">
        <v>104</v>
      </c>
      <c r="D94" s="33">
        <v>29567</v>
      </c>
      <c r="F94" s="33" t="s">
        <v>33</v>
      </c>
      <c r="G94" s="33" t="s">
        <v>104</v>
      </c>
      <c r="I94" s="33">
        <v>46176</v>
      </c>
      <c r="J94" s="33">
        <f t="shared" si="5"/>
        <v>75743</v>
      </c>
      <c r="L94" s="33">
        <f t="shared" ref="L94" si="8">-J94</f>
        <v>-75743</v>
      </c>
      <c r="N94" s="33">
        <f t="shared" si="6"/>
        <v>0</v>
      </c>
    </row>
    <row r="95" spans="2:14" x14ac:dyDescent="0.25">
      <c r="B95" t="s">
        <v>105</v>
      </c>
      <c r="D95" s="33">
        <v>-299</v>
      </c>
      <c r="F95" s="33" t="s">
        <v>33</v>
      </c>
      <c r="G95" s="33" t="s">
        <v>105</v>
      </c>
      <c r="I95" s="33">
        <v>-497</v>
      </c>
      <c r="J95" s="33">
        <f t="shared" si="5"/>
        <v>-796</v>
      </c>
      <c r="L95" s="33">
        <f>-J95</f>
        <v>796</v>
      </c>
      <c r="N95" s="33">
        <f t="shared" si="6"/>
        <v>0</v>
      </c>
    </row>
    <row r="96" spans="2:14" x14ac:dyDescent="0.25">
      <c r="B96" t="s">
        <v>106</v>
      </c>
      <c r="D96" s="33">
        <v>-1756</v>
      </c>
      <c r="F96" s="33" t="s">
        <v>33</v>
      </c>
      <c r="G96" s="33" t="s">
        <v>106</v>
      </c>
      <c r="I96" s="33">
        <v>-2365</v>
      </c>
      <c r="J96" s="33">
        <f t="shared" si="5"/>
        <v>-4121</v>
      </c>
      <c r="L96" s="33">
        <v>0</v>
      </c>
      <c r="N96" s="33">
        <f t="shared" si="6"/>
        <v>-4121</v>
      </c>
    </row>
    <row r="97" spans="1:14" x14ac:dyDescent="0.25">
      <c r="B97" t="s">
        <v>107</v>
      </c>
      <c r="D97" s="33">
        <v>-414</v>
      </c>
      <c r="F97" s="33" t="s">
        <v>33</v>
      </c>
      <c r="G97" s="33" t="s">
        <v>107</v>
      </c>
      <c r="I97" s="33">
        <v>-918</v>
      </c>
      <c r="J97" s="33">
        <f t="shared" si="5"/>
        <v>-1332</v>
      </c>
      <c r="L97" s="33">
        <f t="shared" ref="L97:L98" si="9">-J97</f>
        <v>1332</v>
      </c>
      <c r="N97" s="33">
        <f t="shared" si="6"/>
        <v>0</v>
      </c>
    </row>
    <row r="98" spans="1:14" x14ac:dyDescent="0.25">
      <c r="B98" t="s">
        <v>108</v>
      </c>
      <c r="D98" s="33">
        <v>-72</v>
      </c>
      <c r="F98" s="33" t="s">
        <v>33</v>
      </c>
      <c r="G98" s="33" t="s">
        <v>108</v>
      </c>
      <c r="I98" s="33">
        <v>-74</v>
      </c>
      <c r="J98" s="33">
        <f t="shared" si="5"/>
        <v>-146</v>
      </c>
      <c r="L98" s="33">
        <f t="shared" si="9"/>
        <v>146</v>
      </c>
      <c r="N98" s="33">
        <f t="shared" si="6"/>
        <v>0</v>
      </c>
    </row>
    <row r="99" spans="1:14" x14ac:dyDescent="0.25">
      <c r="B99" t="s">
        <v>109</v>
      </c>
      <c r="D99" s="33">
        <v>31851</v>
      </c>
      <c r="J99" s="33">
        <f t="shared" si="5"/>
        <v>31851</v>
      </c>
      <c r="L99" s="33">
        <f t="shared" ref="L99:L101" si="10">-J99</f>
        <v>-31851</v>
      </c>
      <c r="N99" s="33">
        <f t="shared" si="6"/>
        <v>0</v>
      </c>
    </row>
    <row r="100" spans="1:14" x14ac:dyDescent="0.25">
      <c r="B100" t="s">
        <v>110</v>
      </c>
      <c r="D100" s="33">
        <v>11367</v>
      </c>
      <c r="J100" s="33">
        <f t="shared" si="5"/>
        <v>11367</v>
      </c>
      <c r="L100" s="33">
        <f t="shared" si="10"/>
        <v>-11367</v>
      </c>
      <c r="N100" s="33">
        <f t="shared" si="6"/>
        <v>0</v>
      </c>
    </row>
    <row r="101" spans="1:14" x14ac:dyDescent="0.25">
      <c r="B101" t="s">
        <v>111</v>
      </c>
      <c r="D101" s="33">
        <v>-369542</v>
      </c>
      <c r="J101" s="33">
        <f t="shared" si="5"/>
        <v>-369542</v>
      </c>
      <c r="L101" s="33">
        <f t="shared" si="10"/>
        <v>369542</v>
      </c>
      <c r="N101" s="33">
        <f t="shared" si="6"/>
        <v>0</v>
      </c>
    </row>
    <row r="102" spans="1:14" x14ac:dyDescent="0.25">
      <c r="B102" t="s">
        <v>112</v>
      </c>
      <c r="D102" s="33">
        <v>-492</v>
      </c>
      <c r="J102" s="33">
        <f t="shared" si="5"/>
        <v>-492</v>
      </c>
      <c r="L102" s="33">
        <v>0</v>
      </c>
      <c r="N102" s="33">
        <f t="shared" si="6"/>
        <v>-492</v>
      </c>
    </row>
    <row r="103" spans="1:14" x14ac:dyDescent="0.25">
      <c r="B103" t="s">
        <v>113</v>
      </c>
      <c r="D103" s="33">
        <v>-1099</v>
      </c>
      <c r="J103" s="33">
        <f t="shared" si="5"/>
        <v>-1099</v>
      </c>
      <c r="L103" s="33">
        <v>0</v>
      </c>
      <c r="N103" s="33">
        <f t="shared" si="6"/>
        <v>-1099</v>
      </c>
    </row>
    <row r="104" spans="1:14" x14ac:dyDescent="0.25">
      <c r="B104" t="s">
        <v>114</v>
      </c>
      <c r="D104" s="33">
        <v>876</v>
      </c>
      <c r="J104" s="33">
        <f t="shared" si="5"/>
        <v>876</v>
      </c>
      <c r="L104" s="33">
        <v>0</v>
      </c>
      <c r="N104" s="33">
        <f t="shared" si="6"/>
        <v>876</v>
      </c>
    </row>
    <row r="105" spans="1:14" x14ac:dyDescent="0.25">
      <c r="B105" t="s">
        <v>115</v>
      </c>
      <c r="D105" s="33">
        <v>-5978</v>
      </c>
      <c r="F105" s="33" t="s">
        <v>33</v>
      </c>
      <c r="G105" s="33" t="s">
        <v>115</v>
      </c>
      <c r="I105" s="33">
        <v>-10204</v>
      </c>
      <c r="J105" s="33">
        <f t="shared" si="5"/>
        <v>-16182</v>
      </c>
      <c r="L105" s="33">
        <f>-J105</f>
        <v>16182</v>
      </c>
      <c r="N105" s="33">
        <f t="shared" si="6"/>
        <v>0</v>
      </c>
    </row>
    <row r="106" spans="1:14" x14ac:dyDescent="0.25">
      <c r="B106" t="s">
        <v>116</v>
      </c>
      <c r="D106" s="33">
        <v>-2215</v>
      </c>
      <c r="F106" s="33" t="s">
        <v>33</v>
      </c>
      <c r="G106" s="33" t="s">
        <v>116</v>
      </c>
      <c r="I106" s="33">
        <v>-3405</v>
      </c>
      <c r="J106" s="33">
        <f t="shared" si="5"/>
        <v>-5620</v>
      </c>
      <c r="L106" s="33">
        <v>0</v>
      </c>
      <c r="N106" s="33">
        <f t="shared" si="6"/>
        <v>-5620</v>
      </c>
    </row>
    <row r="107" spans="1:14" x14ac:dyDescent="0.25">
      <c r="B107" t="s">
        <v>117</v>
      </c>
      <c r="D107" s="33">
        <v>-11595</v>
      </c>
      <c r="F107" s="33" t="s">
        <v>33</v>
      </c>
      <c r="G107" s="33" t="s">
        <v>117</v>
      </c>
      <c r="I107" s="33">
        <v>-18440</v>
      </c>
      <c r="J107" s="33">
        <f t="shared" si="5"/>
        <v>-30035</v>
      </c>
      <c r="L107" s="33">
        <v>0</v>
      </c>
      <c r="N107" s="33">
        <f t="shared" si="6"/>
        <v>-30035</v>
      </c>
    </row>
    <row r="108" spans="1:14" x14ac:dyDescent="0.25">
      <c r="A108" t="s">
        <v>118</v>
      </c>
      <c r="D108" s="36">
        <f>SUM(D18:D107)</f>
        <v>1024360</v>
      </c>
      <c r="F108" s="33" t="s">
        <v>118</v>
      </c>
      <c r="I108" s="36">
        <f>SUM(I18:I107)</f>
        <v>2545750</v>
      </c>
      <c r="J108" s="36">
        <f>SUM(J18:J107)</f>
        <v>3570110</v>
      </c>
      <c r="L108" s="36">
        <f>SUM(L18:L107)</f>
        <v>-4378574.3075000001</v>
      </c>
      <c r="N108" s="36">
        <f>SUM(N18:N107)</f>
        <v>-808464.3075</v>
      </c>
    </row>
    <row r="109" spans="1:14" x14ac:dyDescent="0.25">
      <c r="A109" t="s">
        <v>119</v>
      </c>
      <c r="F109" s="33" t="s">
        <v>119</v>
      </c>
    </row>
    <row r="110" spans="1:14" hidden="1" x14ac:dyDescent="0.25">
      <c r="A110" t="s">
        <v>120</v>
      </c>
      <c r="D110" s="33">
        <v>1024359</v>
      </c>
      <c r="F110" s="33" t="s">
        <v>120</v>
      </c>
      <c r="I110" s="33">
        <v>2545748</v>
      </c>
    </row>
    <row r="111" spans="1:14" hidden="1" x14ac:dyDescent="0.25">
      <c r="A111">
        <v>282</v>
      </c>
      <c r="F111" s="33">
        <v>282</v>
      </c>
    </row>
    <row r="112" spans="1:14" x14ac:dyDescent="0.25">
      <c r="B112" t="s">
        <v>121</v>
      </c>
      <c r="D112" s="33">
        <v>94351</v>
      </c>
      <c r="F112" s="33" t="s">
        <v>33</v>
      </c>
      <c r="G112" s="33" t="s">
        <v>121</v>
      </c>
      <c r="I112" s="33">
        <v>151959</v>
      </c>
      <c r="J112" s="33">
        <f t="shared" ref="J112:J152" si="11">I112+D112</f>
        <v>246310</v>
      </c>
      <c r="N112" s="33">
        <f t="shared" ref="N112:N152" si="12">J112+L112</f>
        <v>246310</v>
      </c>
    </row>
    <row r="113" spans="2:14" x14ac:dyDescent="0.25">
      <c r="B113" t="s">
        <v>122</v>
      </c>
      <c r="D113" s="33">
        <v>4428</v>
      </c>
      <c r="F113" s="33" t="s">
        <v>33</v>
      </c>
      <c r="G113" s="33" t="s">
        <v>122</v>
      </c>
      <c r="I113" s="33">
        <v>21211</v>
      </c>
      <c r="J113" s="33">
        <f t="shared" si="11"/>
        <v>25639</v>
      </c>
      <c r="L113" s="33">
        <f t="shared" ref="L113:L128" si="13">-J113</f>
        <v>-25639</v>
      </c>
      <c r="N113" s="33">
        <f t="shared" si="12"/>
        <v>0</v>
      </c>
    </row>
    <row r="114" spans="2:14" x14ac:dyDescent="0.25">
      <c r="B114" t="s">
        <v>123</v>
      </c>
      <c r="D114" s="33">
        <v>187029</v>
      </c>
      <c r="F114" s="33" t="s">
        <v>33</v>
      </c>
      <c r="G114" s="33" t="s">
        <v>123</v>
      </c>
      <c r="I114" s="33">
        <v>410755</v>
      </c>
      <c r="J114" s="33">
        <f t="shared" si="11"/>
        <v>597784</v>
      </c>
      <c r="L114" s="33">
        <f t="shared" si="13"/>
        <v>-597784</v>
      </c>
      <c r="N114" s="33">
        <f t="shared" si="12"/>
        <v>0</v>
      </c>
    </row>
    <row r="115" spans="2:14" x14ac:dyDescent="0.25">
      <c r="B115" t="s">
        <v>124</v>
      </c>
      <c r="D115" s="33">
        <v>10209</v>
      </c>
      <c r="F115" s="33" t="s">
        <v>33</v>
      </c>
      <c r="G115" s="33" t="s">
        <v>124</v>
      </c>
      <c r="I115" s="33">
        <v>81118</v>
      </c>
      <c r="J115" s="33">
        <f t="shared" si="11"/>
        <v>91327</v>
      </c>
      <c r="L115" s="33">
        <f t="shared" si="13"/>
        <v>-91327</v>
      </c>
      <c r="N115" s="33">
        <f t="shared" si="12"/>
        <v>0</v>
      </c>
    </row>
    <row r="116" spans="2:14" x14ac:dyDescent="0.25">
      <c r="B116" t="s">
        <v>125</v>
      </c>
      <c r="D116" s="33">
        <v>1342</v>
      </c>
      <c r="F116" s="33" t="s">
        <v>33</v>
      </c>
      <c r="G116" s="33" t="s">
        <v>125</v>
      </c>
      <c r="I116" s="33">
        <v>3881</v>
      </c>
      <c r="J116" s="33">
        <f t="shared" si="11"/>
        <v>5223</v>
      </c>
      <c r="L116" s="33">
        <f t="shared" si="13"/>
        <v>-5223</v>
      </c>
      <c r="N116" s="33">
        <f t="shared" si="12"/>
        <v>0</v>
      </c>
    </row>
    <row r="117" spans="2:14" x14ac:dyDescent="0.25">
      <c r="B117" t="s">
        <v>126</v>
      </c>
      <c r="D117" s="33">
        <v>24588</v>
      </c>
      <c r="F117" s="33" t="s">
        <v>33</v>
      </c>
      <c r="G117" s="33" t="s">
        <v>126</v>
      </c>
      <c r="I117" s="33">
        <v>19654</v>
      </c>
      <c r="J117" s="33">
        <f t="shared" si="11"/>
        <v>44242</v>
      </c>
      <c r="L117" s="33">
        <f t="shared" si="13"/>
        <v>-44242</v>
      </c>
      <c r="N117" s="33">
        <f t="shared" si="12"/>
        <v>0</v>
      </c>
    </row>
    <row r="118" spans="2:14" x14ac:dyDescent="0.25">
      <c r="B118" t="s">
        <v>127</v>
      </c>
      <c r="D118" s="33">
        <v>-39278</v>
      </c>
      <c r="F118" s="33" t="s">
        <v>33</v>
      </c>
      <c r="G118" s="33" t="s">
        <v>127</v>
      </c>
      <c r="I118" s="33">
        <v>-65621</v>
      </c>
      <c r="J118" s="33">
        <f t="shared" si="11"/>
        <v>-104899</v>
      </c>
      <c r="L118" s="33">
        <f t="shared" si="13"/>
        <v>104899</v>
      </c>
      <c r="N118" s="33">
        <f t="shared" si="12"/>
        <v>0</v>
      </c>
    </row>
    <row r="119" spans="2:14" x14ac:dyDescent="0.25">
      <c r="B119" t="s">
        <v>128</v>
      </c>
      <c r="D119" s="33">
        <v>-93</v>
      </c>
      <c r="F119" s="33" t="s">
        <v>33</v>
      </c>
      <c r="G119" s="33" t="s">
        <v>128</v>
      </c>
      <c r="I119" s="33">
        <v>-156</v>
      </c>
      <c r="J119" s="33">
        <f t="shared" si="11"/>
        <v>-249</v>
      </c>
      <c r="L119" s="33">
        <f t="shared" si="13"/>
        <v>249</v>
      </c>
      <c r="N119" s="33">
        <f t="shared" si="12"/>
        <v>0</v>
      </c>
    </row>
    <row r="120" spans="2:14" x14ac:dyDescent="0.25">
      <c r="B120" t="s">
        <v>129</v>
      </c>
      <c r="D120" s="33">
        <v>7750</v>
      </c>
      <c r="F120" s="33" t="s">
        <v>33</v>
      </c>
      <c r="G120" s="33" t="s">
        <v>129</v>
      </c>
      <c r="I120" s="33">
        <v>12947</v>
      </c>
      <c r="J120" s="33">
        <f t="shared" si="11"/>
        <v>20697</v>
      </c>
      <c r="L120" s="33">
        <f t="shared" si="13"/>
        <v>-20697</v>
      </c>
      <c r="N120" s="33">
        <f t="shared" si="12"/>
        <v>0</v>
      </c>
    </row>
    <row r="121" spans="2:14" x14ac:dyDescent="0.25">
      <c r="B121" t="s">
        <v>130</v>
      </c>
      <c r="D121" s="33">
        <v>8643</v>
      </c>
      <c r="F121" s="33" t="s">
        <v>33</v>
      </c>
      <c r="G121" s="33" t="s">
        <v>130</v>
      </c>
      <c r="I121" s="33">
        <v>14439</v>
      </c>
      <c r="J121" s="33">
        <f t="shared" si="11"/>
        <v>23082</v>
      </c>
      <c r="L121" s="33">
        <f t="shared" si="13"/>
        <v>-23082</v>
      </c>
      <c r="N121" s="33">
        <f t="shared" si="12"/>
        <v>0</v>
      </c>
    </row>
    <row r="122" spans="2:14" x14ac:dyDescent="0.25">
      <c r="B122" t="s">
        <v>131</v>
      </c>
      <c r="D122" s="33">
        <v>474</v>
      </c>
      <c r="F122" s="33" t="s">
        <v>33</v>
      </c>
      <c r="G122" s="33" t="s">
        <v>131</v>
      </c>
      <c r="I122" s="33">
        <v>791</v>
      </c>
      <c r="J122" s="33">
        <f t="shared" si="11"/>
        <v>1265</v>
      </c>
      <c r="L122" s="33">
        <f t="shared" si="13"/>
        <v>-1265</v>
      </c>
      <c r="N122" s="33">
        <f t="shared" si="12"/>
        <v>0</v>
      </c>
    </row>
    <row r="123" spans="2:14" x14ac:dyDescent="0.25">
      <c r="B123" t="s">
        <v>132</v>
      </c>
      <c r="D123" s="33">
        <v>-1058</v>
      </c>
      <c r="F123" s="33" t="s">
        <v>33</v>
      </c>
      <c r="G123" s="33" t="s">
        <v>132</v>
      </c>
      <c r="I123" s="33">
        <v>-1767</v>
      </c>
      <c r="J123" s="33">
        <f t="shared" si="11"/>
        <v>-2825</v>
      </c>
      <c r="L123" s="33">
        <f t="shared" si="13"/>
        <v>2825</v>
      </c>
      <c r="N123" s="33">
        <f t="shared" si="12"/>
        <v>0</v>
      </c>
    </row>
    <row r="124" spans="2:14" x14ac:dyDescent="0.25">
      <c r="B124" t="s">
        <v>133</v>
      </c>
      <c r="D124" s="33">
        <v>40744</v>
      </c>
      <c r="F124" s="33" t="s">
        <v>33</v>
      </c>
      <c r="G124" s="33" t="s">
        <v>133</v>
      </c>
      <c r="I124" s="33">
        <v>63635</v>
      </c>
      <c r="J124" s="33">
        <f t="shared" si="11"/>
        <v>104379</v>
      </c>
      <c r="L124" s="33">
        <f t="shared" si="13"/>
        <v>-104379</v>
      </c>
      <c r="N124" s="33">
        <f t="shared" si="12"/>
        <v>0</v>
      </c>
    </row>
    <row r="125" spans="2:14" x14ac:dyDescent="0.25">
      <c r="B125" t="s">
        <v>134</v>
      </c>
      <c r="D125" s="33">
        <v>39660</v>
      </c>
      <c r="F125" s="33" t="s">
        <v>33</v>
      </c>
      <c r="G125" s="33" t="s">
        <v>134</v>
      </c>
      <c r="I125" s="33">
        <v>62110</v>
      </c>
      <c r="J125" s="33">
        <f t="shared" si="11"/>
        <v>101770</v>
      </c>
      <c r="L125" s="33">
        <f t="shared" si="13"/>
        <v>-101770</v>
      </c>
      <c r="N125" s="33">
        <f t="shared" si="12"/>
        <v>0</v>
      </c>
    </row>
    <row r="126" spans="2:14" x14ac:dyDescent="0.25">
      <c r="B126" t="s">
        <v>135</v>
      </c>
      <c r="D126" s="33">
        <v>48918</v>
      </c>
      <c r="F126" s="33" t="s">
        <v>33</v>
      </c>
      <c r="G126" s="33" t="s">
        <v>135</v>
      </c>
      <c r="I126" s="33">
        <v>76350</v>
      </c>
      <c r="J126" s="33">
        <f t="shared" si="11"/>
        <v>125268</v>
      </c>
      <c r="L126" s="33">
        <f t="shared" si="13"/>
        <v>-125268</v>
      </c>
      <c r="N126" s="33">
        <f t="shared" si="12"/>
        <v>0</v>
      </c>
    </row>
    <row r="127" spans="2:14" x14ac:dyDescent="0.25">
      <c r="B127" t="s">
        <v>136</v>
      </c>
      <c r="D127" s="33">
        <v>-1921</v>
      </c>
      <c r="F127" s="33" t="s">
        <v>33</v>
      </c>
      <c r="G127" s="33" t="s">
        <v>136</v>
      </c>
      <c r="I127" s="33">
        <v>-2277</v>
      </c>
      <c r="J127" s="33">
        <f t="shared" si="11"/>
        <v>-4198</v>
      </c>
      <c r="L127" s="33">
        <f t="shared" si="13"/>
        <v>4198</v>
      </c>
      <c r="N127" s="33">
        <f t="shared" si="12"/>
        <v>0</v>
      </c>
    </row>
    <row r="128" spans="2:14" x14ac:dyDescent="0.25">
      <c r="B128" t="s">
        <v>76</v>
      </c>
      <c r="D128" s="33">
        <v>2</v>
      </c>
      <c r="F128" s="33" t="s">
        <v>33</v>
      </c>
      <c r="G128" s="33" t="s">
        <v>76</v>
      </c>
      <c r="I128" s="33">
        <v>3</v>
      </c>
      <c r="J128" s="33">
        <f t="shared" si="11"/>
        <v>5</v>
      </c>
      <c r="L128" s="33">
        <f t="shared" si="13"/>
        <v>-5</v>
      </c>
      <c r="N128" s="33">
        <f t="shared" si="12"/>
        <v>0</v>
      </c>
    </row>
    <row r="129" spans="2:14" x14ac:dyDescent="0.25">
      <c r="B129" t="s">
        <v>137</v>
      </c>
      <c r="D129" s="33">
        <v>-365925</v>
      </c>
      <c r="F129" s="33" t="s">
        <v>33</v>
      </c>
      <c r="G129" s="33" t="s">
        <v>137</v>
      </c>
      <c r="I129" s="33">
        <v>-749788</v>
      </c>
      <c r="J129" s="33">
        <f t="shared" si="11"/>
        <v>-1115713</v>
      </c>
      <c r="L129" s="33">
        <f t="shared" ref="L129:L132" si="14">-J129</f>
        <v>1115713</v>
      </c>
      <c r="N129" s="33">
        <f t="shared" si="12"/>
        <v>0</v>
      </c>
    </row>
    <row r="130" spans="2:14" x14ac:dyDescent="0.25">
      <c r="B130" t="s">
        <v>138</v>
      </c>
      <c r="D130" s="33">
        <v>1367579</v>
      </c>
      <c r="F130" s="33" t="s">
        <v>33</v>
      </c>
      <c r="G130" s="33" t="s">
        <v>138</v>
      </c>
      <c r="I130" s="33">
        <v>2104267</v>
      </c>
      <c r="J130" s="33">
        <f t="shared" si="11"/>
        <v>3471846</v>
      </c>
      <c r="L130" s="33">
        <f t="shared" si="14"/>
        <v>-3471846</v>
      </c>
      <c r="N130" s="33">
        <f t="shared" si="12"/>
        <v>0</v>
      </c>
    </row>
    <row r="131" spans="2:14" x14ac:dyDescent="0.25">
      <c r="B131" t="s">
        <v>139</v>
      </c>
      <c r="D131" s="33">
        <v>-1278343</v>
      </c>
      <c r="F131" s="33" t="s">
        <v>33</v>
      </c>
      <c r="G131" s="33" t="s">
        <v>139</v>
      </c>
      <c r="I131" s="33">
        <v>-1557475</v>
      </c>
      <c r="J131" s="33">
        <f t="shared" si="11"/>
        <v>-2835818</v>
      </c>
      <c r="L131" s="33">
        <f t="shared" si="14"/>
        <v>2835818</v>
      </c>
      <c r="N131" s="33">
        <f t="shared" si="12"/>
        <v>0</v>
      </c>
    </row>
    <row r="132" spans="2:14" x14ac:dyDescent="0.25">
      <c r="B132" t="s">
        <v>140</v>
      </c>
      <c r="D132" s="33">
        <v>276690</v>
      </c>
      <c r="F132" s="33" t="s">
        <v>33</v>
      </c>
      <c r="G132" s="33" t="s">
        <v>140</v>
      </c>
      <c r="I132" s="33">
        <v>202996</v>
      </c>
      <c r="J132" s="33">
        <f t="shared" si="11"/>
        <v>479686</v>
      </c>
      <c r="L132" s="33">
        <f t="shared" si="14"/>
        <v>-479686</v>
      </c>
      <c r="N132" s="33">
        <f t="shared" si="12"/>
        <v>0</v>
      </c>
    </row>
    <row r="133" spans="2:14" x14ac:dyDescent="0.25">
      <c r="B133" t="s">
        <v>141</v>
      </c>
      <c r="D133" s="33">
        <v>1327735</v>
      </c>
      <c r="F133" s="33" t="s">
        <v>33</v>
      </c>
      <c r="G133" s="33" t="s">
        <v>141</v>
      </c>
      <c r="I133" s="33">
        <v>2159800</v>
      </c>
      <c r="J133" s="33">
        <f t="shared" si="11"/>
        <v>3487535</v>
      </c>
      <c r="L133" s="33">
        <f>(29273697/-367992952)*J133</f>
        <v>-277432.06034797913</v>
      </c>
      <c r="N133" s="33">
        <f t="shared" si="12"/>
        <v>3210102.939652021</v>
      </c>
    </row>
    <row r="134" spans="2:14" x14ac:dyDescent="0.25">
      <c r="B134" t="s">
        <v>142</v>
      </c>
      <c r="D134" s="33">
        <v>-206131</v>
      </c>
      <c r="F134" s="33" t="s">
        <v>33</v>
      </c>
      <c r="G134" s="33" t="s">
        <v>142</v>
      </c>
      <c r="I134" s="33">
        <v>-413571</v>
      </c>
      <c r="J134" s="33">
        <f t="shared" si="11"/>
        <v>-619702</v>
      </c>
      <c r="L134" s="33">
        <f>(1779835/-367992952)*J134</f>
        <v>2997.2511787943154</v>
      </c>
      <c r="N134" s="33">
        <f t="shared" si="12"/>
        <v>-616704.74882120569</v>
      </c>
    </row>
    <row r="135" spans="2:14" x14ac:dyDescent="0.25">
      <c r="B135" t="s">
        <v>143</v>
      </c>
      <c r="D135" s="33">
        <v>-726</v>
      </c>
      <c r="F135" s="33" t="s">
        <v>33</v>
      </c>
      <c r="G135" s="33" t="s">
        <v>143</v>
      </c>
      <c r="I135" s="33">
        <v>-1378</v>
      </c>
      <c r="J135" s="33">
        <f t="shared" si="11"/>
        <v>-2104</v>
      </c>
      <c r="L135" s="33">
        <v>0</v>
      </c>
      <c r="N135" s="33">
        <f t="shared" si="12"/>
        <v>-2104</v>
      </c>
    </row>
    <row r="136" spans="2:14" x14ac:dyDescent="0.25">
      <c r="B136" t="s">
        <v>144</v>
      </c>
      <c r="D136" s="33">
        <v>5216</v>
      </c>
      <c r="F136" s="33" t="s">
        <v>33</v>
      </c>
      <c r="G136" s="33" t="s">
        <v>144</v>
      </c>
      <c r="I136" s="33">
        <v>8097</v>
      </c>
      <c r="J136" s="33">
        <f t="shared" si="11"/>
        <v>13313</v>
      </c>
      <c r="L136" s="33">
        <v>0</v>
      </c>
      <c r="N136" s="33">
        <f t="shared" si="12"/>
        <v>13313</v>
      </c>
    </row>
    <row r="137" spans="2:14" x14ac:dyDescent="0.25">
      <c r="B137" t="s">
        <v>145</v>
      </c>
      <c r="D137" s="33">
        <v>0</v>
      </c>
      <c r="F137" s="33" t="s">
        <v>33</v>
      </c>
      <c r="G137" s="33" t="s">
        <v>145</v>
      </c>
      <c r="I137" s="33">
        <v>0</v>
      </c>
      <c r="J137" s="33">
        <f t="shared" si="11"/>
        <v>0</v>
      </c>
      <c r="L137" s="33">
        <v>0</v>
      </c>
      <c r="N137" s="33">
        <f t="shared" si="12"/>
        <v>0</v>
      </c>
    </row>
    <row r="138" spans="2:14" x14ac:dyDescent="0.25">
      <c r="B138" t="s">
        <v>146</v>
      </c>
      <c r="D138" s="33">
        <v>17599</v>
      </c>
      <c r="F138" s="33" t="s">
        <v>33</v>
      </c>
      <c r="G138" s="33" t="s">
        <v>146</v>
      </c>
      <c r="I138" s="33">
        <v>-196</v>
      </c>
      <c r="J138" s="33">
        <f t="shared" si="11"/>
        <v>17403</v>
      </c>
      <c r="L138" s="33">
        <f t="shared" ref="L138:L143" si="15">-J138</f>
        <v>-17403</v>
      </c>
      <c r="N138" s="33">
        <f t="shared" si="12"/>
        <v>0</v>
      </c>
    </row>
    <row r="139" spans="2:14" x14ac:dyDescent="0.25">
      <c r="B139" t="s">
        <v>147</v>
      </c>
      <c r="D139" s="33">
        <v>674</v>
      </c>
      <c r="F139" s="33" t="s">
        <v>33</v>
      </c>
      <c r="G139" s="33" t="s">
        <v>147</v>
      </c>
      <c r="I139" s="33">
        <v>271</v>
      </c>
      <c r="J139" s="33">
        <f t="shared" si="11"/>
        <v>945</v>
      </c>
      <c r="L139" s="33">
        <f t="shared" si="15"/>
        <v>-945</v>
      </c>
      <c r="N139" s="33">
        <f t="shared" si="12"/>
        <v>0</v>
      </c>
    </row>
    <row r="140" spans="2:14" x14ac:dyDescent="0.25">
      <c r="B140" t="s">
        <v>148</v>
      </c>
      <c r="D140" s="33">
        <v>3439</v>
      </c>
      <c r="F140" s="33" t="s">
        <v>33</v>
      </c>
      <c r="G140" s="33" t="s">
        <v>148</v>
      </c>
      <c r="I140" s="33">
        <v>8505</v>
      </c>
      <c r="J140" s="33">
        <f t="shared" si="11"/>
        <v>11944</v>
      </c>
      <c r="L140" s="33">
        <f t="shared" si="15"/>
        <v>-11944</v>
      </c>
      <c r="N140" s="33">
        <f t="shared" si="12"/>
        <v>0</v>
      </c>
    </row>
    <row r="141" spans="2:14" x14ac:dyDescent="0.25">
      <c r="B141" t="s">
        <v>149</v>
      </c>
      <c r="D141" s="33">
        <v>25039</v>
      </c>
      <c r="F141" s="33" t="s">
        <v>33</v>
      </c>
      <c r="G141" s="33" t="s">
        <v>149</v>
      </c>
      <c r="I141" s="33">
        <v>22520</v>
      </c>
      <c r="J141" s="33">
        <f t="shared" si="11"/>
        <v>47559</v>
      </c>
      <c r="L141" s="33">
        <f t="shared" si="15"/>
        <v>-47559</v>
      </c>
      <c r="N141" s="33">
        <f t="shared" si="12"/>
        <v>0</v>
      </c>
    </row>
    <row r="142" spans="2:14" x14ac:dyDescent="0.25">
      <c r="B142" t="s">
        <v>150</v>
      </c>
      <c r="D142" s="33">
        <v>-23984</v>
      </c>
      <c r="F142" s="33" t="s">
        <v>33</v>
      </c>
      <c r="G142" s="33" t="s">
        <v>150</v>
      </c>
      <c r="I142" s="33">
        <v>-15504</v>
      </c>
      <c r="J142" s="33">
        <f t="shared" si="11"/>
        <v>-39488</v>
      </c>
      <c r="L142" s="33">
        <f t="shared" si="15"/>
        <v>39488</v>
      </c>
      <c r="N142" s="33">
        <f t="shared" si="12"/>
        <v>0</v>
      </c>
    </row>
    <row r="143" spans="2:14" x14ac:dyDescent="0.25">
      <c r="B143" t="s">
        <v>151</v>
      </c>
      <c r="D143" s="33">
        <v>-205</v>
      </c>
      <c r="F143" s="33" t="s">
        <v>33</v>
      </c>
      <c r="G143" s="33" t="s">
        <v>151</v>
      </c>
      <c r="I143" s="33">
        <v>-260</v>
      </c>
      <c r="J143" s="33">
        <f t="shared" si="11"/>
        <v>-465</v>
      </c>
      <c r="L143" s="33">
        <f t="shared" si="15"/>
        <v>465</v>
      </c>
      <c r="N143" s="33">
        <f t="shared" si="12"/>
        <v>0</v>
      </c>
    </row>
    <row r="144" spans="2:14" x14ac:dyDescent="0.25">
      <c r="B144" t="s">
        <v>152</v>
      </c>
      <c r="D144" s="33">
        <v>28700</v>
      </c>
      <c r="F144" s="33" t="s">
        <v>33</v>
      </c>
      <c r="G144" s="33" t="s">
        <v>152</v>
      </c>
      <c r="I144" s="33">
        <v>39383</v>
      </c>
      <c r="J144" s="33">
        <f t="shared" si="11"/>
        <v>68083</v>
      </c>
      <c r="L144" s="33">
        <v>0</v>
      </c>
      <c r="N144" s="33">
        <f t="shared" si="12"/>
        <v>68083</v>
      </c>
    </row>
    <row r="145" spans="1:14" x14ac:dyDescent="0.25">
      <c r="B145" t="s">
        <v>153</v>
      </c>
      <c r="D145" s="33">
        <v>4305</v>
      </c>
      <c r="F145" s="33" t="s">
        <v>33</v>
      </c>
      <c r="G145" s="33" t="s">
        <v>153</v>
      </c>
      <c r="I145" s="33">
        <v>7766</v>
      </c>
      <c r="J145" s="33">
        <f t="shared" si="11"/>
        <v>12071</v>
      </c>
      <c r="L145" s="33">
        <v>0</v>
      </c>
      <c r="N145" s="33">
        <f t="shared" si="12"/>
        <v>12071</v>
      </c>
    </row>
    <row r="146" spans="1:14" x14ac:dyDescent="0.25">
      <c r="B146" t="s">
        <v>154</v>
      </c>
      <c r="D146" s="33">
        <v>146</v>
      </c>
      <c r="F146" s="33" t="s">
        <v>33</v>
      </c>
      <c r="G146" s="33" t="s">
        <v>154</v>
      </c>
      <c r="I146" s="33">
        <v>303</v>
      </c>
      <c r="J146" s="33">
        <f t="shared" si="11"/>
        <v>449</v>
      </c>
      <c r="L146" s="33">
        <v>0</v>
      </c>
      <c r="N146" s="33">
        <f t="shared" si="12"/>
        <v>449</v>
      </c>
    </row>
    <row r="147" spans="1:14" x14ac:dyDescent="0.25">
      <c r="B147" t="s">
        <v>155</v>
      </c>
      <c r="D147" s="33">
        <v>221414</v>
      </c>
      <c r="F147" s="33" t="s">
        <v>33</v>
      </c>
      <c r="G147" s="33" t="s">
        <v>155</v>
      </c>
      <c r="I147" s="33">
        <v>372148</v>
      </c>
      <c r="J147" s="33">
        <f t="shared" si="11"/>
        <v>593562</v>
      </c>
      <c r="L147" s="33">
        <v>0</v>
      </c>
      <c r="N147" s="33">
        <f t="shared" si="12"/>
        <v>593562</v>
      </c>
    </row>
    <row r="148" spans="1:14" x14ac:dyDescent="0.25">
      <c r="B148" t="s">
        <v>156</v>
      </c>
      <c r="D148" s="33">
        <v>38458</v>
      </c>
      <c r="F148" s="33" t="s">
        <v>33</v>
      </c>
      <c r="G148" s="33" t="s">
        <v>156</v>
      </c>
      <c r="I148" s="33">
        <v>60903</v>
      </c>
      <c r="J148" s="33">
        <f t="shared" si="11"/>
        <v>99361</v>
      </c>
      <c r="L148" s="33">
        <v>0</v>
      </c>
      <c r="N148" s="33">
        <f t="shared" si="12"/>
        <v>99361</v>
      </c>
    </row>
    <row r="149" spans="1:14" x14ac:dyDescent="0.25">
      <c r="B149" t="s">
        <v>157</v>
      </c>
      <c r="D149" s="33">
        <v>931</v>
      </c>
      <c r="F149" s="33" t="s">
        <v>33</v>
      </c>
      <c r="G149" s="33" t="s">
        <v>157</v>
      </c>
      <c r="I149" s="33">
        <v>4287</v>
      </c>
      <c r="J149" s="33">
        <f t="shared" si="11"/>
        <v>5218</v>
      </c>
      <c r="L149" s="33">
        <v>0</v>
      </c>
      <c r="N149" s="33">
        <f t="shared" si="12"/>
        <v>5218</v>
      </c>
    </row>
    <row r="150" spans="1:14" x14ac:dyDescent="0.25">
      <c r="B150" t="s">
        <v>158</v>
      </c>
      <c r="D150" s="33">
        <v>-17305</v>
      </c>
      <c r="F150" s="33" t="s">
        <v>33</v>
      </c>
      <c r="G150" s="33" t="s">
        <v>158</v>
      </c>
      <c r="I150" s="33">
        <v>-28102</v>
      </c>
      <c r="J150" s="33">
        <f t="shared" si="11"/>
        <v>-45407</v>
      </c>
      <c r="L150" s="33">
        <v>0</v>
      </c>
      <c r="N150" s="33">
        <f t="shared" si="12"/>
        <v>-45407</v>
      </c>
    </row>
    <row r="151" spans="1:14" x14ac:dyDescent="0.25">
      <c r="B151" t="s">
        <v>159</v>
      </c>
      <c r="D151" s="33">
        <v>-20957</v>
      </c>
      <c r="F151" s="33" t="s">
        <v>33</v>
      </c>
      <c r="G151" s="33" t="s">
        <v>159</v>
      </c>
      <c r="I151" s="33">
        <v>-34204</v>
      </c>
      <c r="J151" s="33">
        <f t="shared" si="11"/>
        <v>-55161</v>
      </c>
      <c r="L151" s="33">
        <v>0</v>
      </c>
      <c r="N151" s="33">
        <f t="shared" si="12"/>
        <v>-55161</v>
      </c>
    </row>
    <row r="152" spans="1:14" x14ac:dyDescent="0.25">
      <c r="B152" t="s">
        <v>160</v>
      </c>
      <c r="D152" s="33">
        <v>67707</v>
      </c>
      <c r="F152" s="33" t="s">
        <v>33</v>
      </c>
      <c r="G152" s="33" t="s">
        <v>160</v>
      </c>
      <c r="I152" s="33">
        <v>113926</v>
      </c>
      <c r="J152" s="33">
        <f t="shared" si="11"/>
        <v>181633</v>
      </c>
      <c r="L152" s="33">
        <v>0</v>
      </c>
      <c r="N152" s="33">
        <f t="shared" si="12"/>
        <v>181633</v>
      </c>
    </row>
    <row r="153" spans="1:14" x14ac:dyDescent="0.25">
      <c r="A153" t="s">
        <v>161</v>
      </c>
      <c r="D153" s="36">
        <f>SUM(D112:D152)</f>
        <v>1897844</v>
      </c>
      <c r="F153" s="33" t="s">
        <v>161</v>
      </c>
      <c r="I153" s="36">
        <f>SUM(I112:I152)</f>
        <v>3153726</v>
      </c>
      <c r="J153" s="36">
        <f>SUM(J112:J152)</f>
        <v>5051570</v>
      </c>
      <c r="L153" s="36">
        <f>SUM(L112:L152)</f>
        <v>-1340843.8091691849</v>
      </c>
      <c r="N153" s="36">
        <f>SUM(N112:N152)</f>
        <v>3710726.1908308156</v>
      </c>
    </row>
    <row r="154" spans="1:14" x14ac:dyDescent="0.25">
      <c r="A154" t="s">
        <v>162</v>
      </c>
      <c r="F154" s="33" t="s">
        <v>162</v>
      </c>
    </row>
    <row r="155" spans="1:14" hidden="1" x14ac:dyDescent="0.25">
      <c r="A155" t="s">
        <v>163</v>
      </c>
      <c r="D155" s="33">
        <v>1897841</v>
      </c>
      <c r="F155" s="33" t="s">
        <v>163</v>
      </c>
      <c r="I155" s="33">
        <v>3153724</v>
      </c>
    </row>
    <row r="156" spans="1:14" hidden="1" x14ac:dyDescent="0.25">
      <c r="A156">
        <v>283</v>
      </c>
      <c r="F156" s="33">
        <v>283</v>
      </c>
    </row>
    <row r="157" spans="1:14" x14ac:dyDescent="0.25">
      <c r="B157" t="s">
        <v>164</v>
      </c>
      <c r="D157" s="33">
        <v>0</v>
      </c>
      <c r="F157" s="33" t="s">
        <v>33</v>
      </c>
      <c r="G157" s="33" t="s">
        <v>164</v>
      </c>
      <c r="I157" s="33">
        <v>0</v>
      </c>
      <c r="J157" s="33">
        <f t="shared" ref="J157:J183" si="16">I157+D157</f>
        <v>0</v>
      </c>
      <c r="N157" s="33">
        <f t="shared" ref="N157:N183" si="17">J157+L157</f>
        <v>0</v>
      </c>
    </row>
    <row r="158" spans="1:14" x14ac:dyDescent="0.25">
      <c r="B158" t="s">
        <v>165</v>
      </c>
      <c r="D158" s="33">
        <v>0</v>
      </c>
      <c r="F158" s="33" t="s">
        <v>33</v>
      </c>
      <c r="G158" s="33" t="s">
        <v>165</v>
      </c>
      <c r="I158" s="33">
        <v>2491</v>
      </c>
      <c r="J158" s="33">
        <f t="shared" si="16"/>
        <v>2491</v>
      </c>
      <c r="L158" s="33">
        <v>0</v>
      </c>
      <c r="N158" s="33">
        <f t="shared" si="17"/>
        <v>2491</v>
      </c>
    </row>
    <row r="159" spans="1:14" x14ac:dyDescent="0.25">
      <c r="B159" t="s">
        <v>166</v>
      </c>
      <c r="D159" s="33">
        <v>0</v>
      </c>
      <c r="F159" s="33" t="s">
        <v>33</v>
      </c>
      <c r="G159" s="33" t="s">
        <v>166</v>
      </c>
      <c r="I159" s="33">
        <v>200</v>
      </c>
      <c r="J159" s="33">
        <f t="shared" si="16"/>
        <v>200</v>
      </c>
      <c r="L159" s="33">
        <v>0</v>
      </c>
      <c r="N159" s="33">
        <f t="shared" si="17"/>
        <v>200</v>
      </c>
    </row>
    <row r="160" spans="1:14" x14ac:dyDescent="0.25">
      <c r="B160" t="s">
        <v>167</v>
      </c>
      <c r="D160" s="33">
        <v>3409</v>
      </c>
      <c r="F160" s="33" t="s">
        <v>33</v>
      </c>
      <c r="G160" s="33" t="s">
        <v>167</v>
      </c>
      <c r="I160" s="33">
        <v>5499</v>
      </c>
      <c r="J160" s="33">
        <f t="shared" si="16"/>
        <v>8908</v>
      </c>
      <c r="L160" s="33">
        <v>0</v>
      </c>
      <c r="N160" s="33">
        <f t="shared" si="17"/>
        <v>8908</v>
      </c>
    </row>
    <row r="161" spans="2:14" x14ac:dyDescent="0.25">
      <c r="B161" t="s">
        <v>168</v>
      </c>
      <c r="D161" s="33">
        <v>597</v>
      </c>
      <c r="F161" s="33" t="s">
        <v>33</v>
      </c>
      <c r="G161" s="33" t="s">
        <v>168</v>
      </c>
      <c r="I161" s="33">
        <v>442</v>
      </c>
      <c r="J161" s="33">
        <f t="shared" si="16"/>
        <v>1039</v>
      </c>
      <c r="L161" s="33">
        <v>0</v>
      </c>
      <c r="N161" s="33">
        <f t="shared" si="17"/>
        <v>1039</v>
      </c>
    </row>
    <row r="162" spans="2:14" x14ac:dyDescent="0.25">
      <c r="B162" t="s">
        <v>169</v>
      </c>
      <c r="D162" s="33">
        <v>87</v>
      </c>
      <c r="F162" s="33" t="s">
        <v>33</v>
      </c>
      <c r="G162" s="33" t="s">
        <v>169</v>
      </c>
      <c r="I162" s="33">
        <v>169</v>
      </c>
      <c r="J162" s="33">
        <f t="shared" si="16"/>
        <v>256</v>
      </c>
      <c r="L162" s="33">
        <v>0</v>
      </c>
      <c r="N162" s="33">
        <f t="shared" si="17"/>
        <v>256</v>
      </c>
    </row>
    <row r="163" spans="2:14" x14ac:dyDescent="0.25">
      <c r="B163" t="s">
        <v>170</v>
      </c>
      <c r="D163" s="33">
        <v>15</v>
      </c>
      <c r="F163" s="33" t="s">
        <v>33</v>
      </c>
      <c r="G163" s="33" t="s">
        <v>170</v>
      </c>
      <c r="I163" s="33">
        <v>14</v>
      </c>
      <c r="J163" s="33">
        <f t="shared" si="16"/>
        <v>29</v>
      </c>
      <c r="L163" s="33">
        <v>0</v>
      </c>
      <c r="N163" s="33">
        <f t="shared" si="17"/>
        <v>29</v>
      </c>
    </row>
    <row r="164" spans="2:14" x14ac:dyDescent="0.25">
      <c r="B164" t="s">
        <v>171</v>
      </c>
      <c r="D164" s="33">
        <v>10653</v>
      </c>
      <c r="F164" s="33" t="s">
        <v>33</v>
      </c>
      <c r="G164" s="33" t="s">
        <v>171</v>
      </c>
      <c r="I164" s="33">
        <v>19303</v>
      </c>
      <c r="J164" s="33">
        <f t="shared" si="16"/>
        <v>29956</v>
      </c>
      <c r="L164" s="33">
        <v>0</v>
      </c>
      <c r="N164" s="33">
        <f t="shared" si="17"/>
        <v>29956</v>
      </c>
    </row>
    <row r="165" spans="2:14" x14ac:dyDescent="0.25">
      <c r="B165" t="s">
        <v>172</v>
      </c>
      <c r="D165" s="33">
        <v>1864</v>
      </c>
      <c r="F165" s="33" t="s">
        <v>33</v>
      </c>
      <c r="G165" s="33" t="s">
        <v>172</v>
      </c>
      <c r="I165" s="33">
        <v>1551</v>
      </c>
      <c r="J165" s="33">
        <f t="shared" si="16"/>
        <v>3415</v>
      </c>
      <c r="L165" s="33">
        <v>0</v>
      </c>
      <c r="N165" s="33">
        <f t="shared" si="17"/>
        <v>3415</v>
      </c>
    </row>
    <row r="166" spans="2:14" x14ac:dyDescent="0.25">
      <c r="B166" t="s">
        <v>173</v>
      </c>
      <c r="D166" s="33">
        <v>-2344</v>
      </c>
      <c r="F166" s="33" t="s">
        <v>33</v>
      </c>
      <c r="G166" s="33" t="s">
        <v>173</v>
      </c>
      <c r="I166" s="33">
        <v>-2672</v>
      </c>
      <c r="J166" s="33">
        <f t="shared" si="16"/>
        <v>-5016</v>
      </c>
      <c r="L166" s="33">
        <v>0</v>
      </c>
      <c r="N166" s="33">
        <f t="shared" si="17"/>
        <v>-5016</v>
      </c>
    </row>
    <row r="167" spans="2:14" x14ac:dyDescent="0.25">
      <c r="B167" t="s">
        <v>174</v>
      </c>
      <c r="D167" s="33">
        <v>-410</v>
      </c>
      <c r="F167" s="33" t="s">
        <v>33</v>
      </c>
      <c r="G167" s="33" t="s">
        <v>174</v>
      </c>
      <c r="I167" s="33">
        <v>-215</v>
      </c>
      <c r="J167" s="33">
        <f t="shared" si="16"/>
        <v>-625</v>
      </c>
      <c r="L167" s="33">
        <v>0</v>
      </c>
      <c r="N167" s="33">
        <f t="shared" si="17"/>
        <v>-625</v>
      </c>
    </row>
    <row r="168" spans="2:14" x14ac:dyDescent="0.25">
      <c r="B168" t="s">
        <v>175</v>
      </c>
      <c r="D168" s="33">
        <v>-251</v>
      </c>
      <c r="F168" s="33" t="s">
        <v>33</v>
      </c>
      <c r="G168" s="33" t="s">
        <v>175</v>
      </c>
      <c r="I168" s="33">
        <v>-1250</v>
      </c>
      <c r="J168" s="33">
        <f t="shared" si="16"/>
        <v>-1501</v>
      </c>
      <c r="L168" s="33">
        <v>0</v>
      </c>
      <c r="N168" s="33">
        <f t="shared" si="17"/>
        <v>-1501</v>
      </c>
    </row>
    <row r="169" spans="2:14" x14ac:dyDescent="0.25">
      <c r="B169" t="s">
        <v>176</v>
      </c>
      <c r="D169" s="33">
        <v>-44</v>
      </c>
      <c r="F169" s="33" t="s">
        <v>33</v>
      </c>
      <c r="G169" s="33" t="s">
        <v>176</v>
      </c>
      <c r="I169" s="33">
        <v>-100</v>
      </c>
      <c r="J169" s="33">
        <f t="shared" si="16"/>
        <v>-144</v>
      </c>
      <c r="L169" s="33">
        <v>0</v>
      </c>
      <c r="N169" s="33">
        <f t="shared" si="17"/>
        <v>-144</v>
      </c>
    </row>
    <row r="170" spans="2:14" x14ac:dyDescent="0.25">
      <c r="B170" t="s">
        <v>196</v>
      </c>
      <c r="F170" s="33" t="s">
        <v>33</v>
      </c>
      <c r="G170" s="33" t="s">
        <v>196</v>
      </c>
      <c r="I170" s="33">
        <v>0</v>
      </c>
      <c r="J170" s="33">
        <f t="shared" si="16"/>
        <v>0</v>
      </c>
      <c r="L170" s="33">
        <f t="shared" ref="L170:L172" si="18">-J170</f>
        <v>0</v>
      </c>
      <c r="N170" s="33">
        <f t="shared" si="17"/>
        <v>0</v>
      </c>
    </row>
    <row r="171" spans="2:14" x14ac:dyDescent="0.25">
      <c r="B171" t="s">
        <v>177</v>
      </c>
      <c r="D171" s="33">
        <v>-388</v>
      </c>
      <c r="F171" s="33" t="s">
        <v>33</v>
      </c>
      <c r="G171" s="33" t="s">
        <v>177</v>
      </c>
      <c r="I171" s="33">
        <v>-1476</v>
      </c>
      <c r="J171" s="33">
        <f t="shared" si="16"/>
        <v>-1864</v>
      </c>
      <c r="L171" s="33">
        <f t="shared" si="18"/>
        <v>1864</v>
      </c>
      <c r="N171" s="33">
        <f t="shared" si="17"/>
        <v>0</v>
      </c>
    </row>
    <row r="172" spans="2:14" x14ac:dyDescent="0.25">
      <c r="B172" t="s">
        <v>178</v>
      </c>
      <c r="D172" s="33">
        <v>0</v>
      </c>
      <c r="F172" s="33" t="s">
        <v>33</v>
      </c>
      <c r="G172" s="33" t="s">
        <v>178</v>
      </c>
      <c r="I172" s="33">
        <v>17614</v>
      </c>
      <c r="J172" s="33">
        <f t="shared" si="16"/>
        <v>17614</v>
      </c>
      <c r="L172" s="33">
        <f t="shared" si="18"/>
        <v>-17614</v>
      </c>
      <c r="N172" s="33">
        <f t="shared" si="17"/>
        <v>0</v>
      </c>
    </row>
    <row r="173" spans="2:14" x14ac:dyDescent="0.25">
      <c r="B173" t="s">
        <v>179</v>
      </c>
      <c r="D173" s="33">
        <v>0</v>
      </c>
      <c r="F173" s="33" t="s">
        <v>33</v>
      </c>
      <c r="G173" s="33" t="s">
        <v>179</v>
      </c>
      <c r="I173" s="33">
        <v>118</v>
      </c>
      <c r="J173" s="33">
        <f t="shared" si="16"/>
        <v>118</v>
      </c>
      <c r="L173" s="33">
        <v>0</v>
      </c>
      <c r="N173" s="33">
        <f t="shared" si="17"/>
        <v>118</v>
      </c>
    </row>
    <row r="174" spans="2:14" x14ac:dyDescent="0.25">
      <c r="B174" t="s">
        <v>180</v>
      </c>
      <c r="D174" s="33">
        <v>0</v>
      </c>
      <c r="F174" s="33" t="s">
        <v>33</v>
      </c>
      <c r="G174" s="33" t="s">
        <v>180</v>
      </c>
      <c r="I174" s="33">
        <v>0</v>
      </c>
      <c r="J174" s="33">
        <f t="shared" si="16"/>
        <v>0</v>
      </c>
      <c r="L174" s="33">
        <f t="shared" ref="L174:L176" si="19">-J174</f>
        <v>0</v>
      </c>
      <c r="N174" s="33">
        <f t="shared" si="17"/>
        <v>0</v>
      </c>
    </row>
    <row r="175" spans="2:14" x14ac:dyDescent="0.25">
      <c r="B175" t="s">
        <v>81</v>
      </c>
      <c r="D175" s="33">
        <v>0</v>
      </c>
      <c r="F175" s="33" t="s">
        <v>33</v>
      </c>
      <c r="G175" s="33" t="s">
        <v>81</v>
      </c>
      <c r="I175" s="33">
        <v>-2104267</v>
      </c>
      <c r="J175" s="33">
        <f t="shared" si="16"/>
        <v>-2104267</v>
      </c>
      <c r="L175" s="33">
        <f t="shared" si="19"/>
        <v>2104267</v>
      </c>
      <c r="N175" s="33">
        <f t="shared" si="17"/>
        <v>0</v>
      </c>
    </row>
    <row r="176" spans="2:14" x14ac:dyDescent="0.25">
      <c r="B176" t="s">
        <v>82</v>
      </c>
      <c r="D176" s="33">
        <v>-1367963</v>
      </c>
      <c r="J176" s="33">
        <f t="shared" si="16"/>
        <v>-1367963</v>
      </c>
      <c r="L176" s="33">
        <f t="shared" si="19"/>
        <v>1367963</v>
      </c>
      <c r="N176" s="33">
        <f t="shared" si="17"/>
        <v>0</v>
      </c>
    </row>
    <row r="177" spans="1:14" x14ac:dyDescent="0.25">
      <c r="B177" t="s">
        <v>181</v>
      </c>
      <c r="D177" s="33">
        <v>-199</v>
      </c>
      <c r="F177" s="33" t="s">
        <v>33</v>
      </c>
      <c r="G177" s="33" t="s">
        <v>181</v>
      </c>
      <c r="I177" s="33">
        <v>-333</v>
      </c>
      <c r="J177" s="33">
        <f t="shared" si="16"/>
        <v>-532</v>
      </c>
      <c r="L177" s="33">
        <v>0</v>
      </c>
      <c r="N177" s="33">
        <f t="shared" si="17"/>
        <v>-532</v>
      </c>
    </row>
    <row r="178" spans="1:14" x14ac:dyDescent="0.25">
      <c r="B178" t="s">
        <v>182</v>
      </c>
      <c r="D178" s="33">
        <v>-35</v>
      </c>
      <c r="F178" s="33" t="s">
        <v>33</v>
      </c>
      <c r="G178" s="33" t="s">
        <v>182</v>
      </c>
      <c r="I178" s="33">
        <v>-27</v>
      </c>
      <c r="J178" s="33">
        <f t="shared" si="16"/>
        <v>-62</v>
      </c>
      <c r="L178" s="33">
        <v>0</v>
      </c>
      <c r="N178" s="33">
        <f t="shared" si="17"/>
        <v>-62</v>
      </c>
    </row>
    <row r="179" spans="1:14" x14ac:dyDescent="0.25">
      <c r="B179" t="s">
        <v>183</v>
      </c>
      <c r="D179" s="33">
        <v>2085</v>
      </c>
      <c r="F179" s="33" t="s">
        <v>33</v>
      </c>
      <c r="G179" s="33" t="s">
        <v>183</v>
      </c>
      <c r="I179" s="33">
        <v>3358</v>
      </c>
      <c r="J179" s="33">
        <f t="shared" si="16"/>
        <v>5443</v>
      </c>
      <c r="L179" s="33">
        <v>0</v>
      </c>
      <c r="N179" s="33">
        <f t="shared" si="17"/>
        <v>5443</v>
      </c>
    </row>
    <row r="180" spans="1:14" x14ac:dyDescent="0.25">
      <c r="B180" t="s">
        <v>184</v>
      </c>
      <c r="D180" s="33">
        <v>365</v>
      </c>
      <c r="F180" s="33" t="s">
        <v>33</v>
      </c>
      <c r="G180" s="33" t="s">
        <v>184</v>
      </c>
      <c r="I180" s="33">
        <v>270</v>
      </c>
      <c r="J180" s="33">
        <f t="shared" si="16"/>
        <v>635</v>
      </c>
      <c r="L180" s="33">
        <v>0</v>
      </c>
      <c r="N180" s="33">
        <f t="shared" si="17"/>
        <v>635</v>
      </c>
    </row>
    <row r="181" spans="1:14" x14ac:dyDescent="0.25">
      <c r="B181" t="s">
        <v>185</v>
      </c>
      <c r="D181" s="33">
        <v>2200</v>
      </c>
      <c r="F181" s="33" t="s">
        <v>33</v>
      </c>
      <c r="G181" s="33" t="s">
        <v>185</v>
      </c>
      <c r="I181" s="33">
        <v>4625</v>
      </c>
      <c r="J181" s="33">
        <f t="shared" si="16"/>
        <v>6825</v>
      </c>
      <c r="L181" s="33">
        <v>0</v>
      </c>
      <c r="N181" s="33">
        <f t="shared" si="17"/>
        <v>6825</v>
      </c>
    </row>
    <row r="182" spans="1:14" x14ac:dyDescent="0.25">
      <c r="B182" t="s">
        <v>186</v>
      </c>
      <c r="D182" s="33">
        <v>995</v>
      </c>
      <c r="F182" s="33" t="s">
        <v>33</v>
      </c>
      <c r="G182" s="33" t="s">
        <v>186</v>
      </c>
      <c r="I182" s="33">
        <v>3181</v>
      </c>
      <c r="J182" s="33">
        <f t="shared" si="16"/>
        <v>4176</v>
      </c>
      <c r="L182" s="33">
        <v>0</v>
      </c>
      <c r="N182" s="33">
        <f t="shared" si="17"/>
        <v>4176</v>
      </c>
    </row>
    <row r="183" spans="1:14" x14ac:dyDescent="0.25">
      <c r="B183" t="s">
        <v>187</v>
      </c>
      <c r="D183" s="33">
        <v>1219</v>
      </c>
      <c r="F183" s="33" t="s">
        <v>33</v>
      </c>
      <c r="G183" s="33" t="s">
        <v>187</v>
      </c>
      <c r="I183" s="33">
        <v>2176</v>
      </c>
      <c r="J183" s="33">
        <f t="shared" si="16"/>
        <v>3395</v>
      </c>
      <c r="L183" s="33">
        <v>0</v>
      </c>
      <c r="N183" s="33">
        <f t="shared" si="17"/>
        <v>3395</v>
      </c>
    </row>
    <row r="184" spans="1:14" x14ac:dyDescent="0.25">
      <c r="A184" t="s">
        <v>188</v>
      </c>
      <c r="D184" s="36">
        <f>SUM(D157:D183)</f>
        <v>-1348145</v>
      </c>
      <c r="F184" s="33" t="s">
        <v>188</v>
      </c>
      <c r="I184" s="36">
        <f>SUM(I157:I183)</f>
        <v>-2049329</v>
      </c>
      <c r="J184" s="36">
        <f>SUM(J157:J183)</f>
        <v>-3397474</v>
      </c>
      <c r="L184" s="36">
        <f>SUM(L157:L183)</f>
        <v>3456480</v>
      </c>
      <c r="N184" s="36">
        <f>SUM(N157:N183)</f>
        <v>59006</v>
      </c>
    </row>
    <row r="186" spans="1:14" ht="15.75" thickBot="1" x14ac:dyDescent="0.3">
      <c r="B186" t="s">
        <v>198</v>
      </c>
      <c r="D186" s="37">
        <f>D184+D153+D108</f>
        <v>1574059</v>
      </c>
      <c r="I186" s="37">
        <f>I184+I153+I108</f>
        <v>3650147</v>
      </c>
      <c r="J186" s="37">
        <f>J184+J153+J108</f>
        <v>5224206</v>
      </c>
      <c r="L186" s="37">
        <f>L184+L153+L108</f>
        <v>-2262938.116669185</v>
      </c>
      <c r="N186" s="37">
        <f>N184+N153+N108</f>
        <v>2961267.8833308155</v>
      </c>
    </row>
    <row r="187" spans="1:14" ht="15.75" thickTop="1" x14ac:dyDescent="0.25"/>
  </sheetData>
  <pageMargins left="0.7" right="0.8" top="0.75" bottom="0.75" header="0.8" footer="0.3"/>
  <pageSetup scale="66" orientation="portrait" r:id="rId1"/>
  <headerFooter>
    <oddHeader>&amp;RWP/G-7.9(a).2
PAGE &amp;P OF 5</oddHeader>
  </headerFooter>
  <rowBreaks count="2" manualBreakCount="2">
    <brk id="111" max="16383" man="1"/>
    <brk id="1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G-7.9(a).2</vt:lpstr>
      <vt:lpstr>page 2-ADSIT rate change detail</vt:lpstr>
      <vt:lpstr>'WP G-7.9(a).2'!Print_Area</vt:lpstr>
      <vt:lpstr>'page 2-ADSIT rate change detail'!Print_Titles</vt:lpstr>
    </vt:vector>
  </TitlesOfParts>
  <Company>El Paso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dc:creator>
  <cp:lastModifiedBy>Novela, Mariah M</cp:lastModifiedBy>
  <cp:lastPrinted>2021-05-29T21:21:10Z</cp:lastPrinted>
  <dcterms:created xsi:type="dcterms:W3CDTF">2011-12-28T18:22:31Z</dcterms:created>
  <dcterms:modified xsi:type="dcterms:W3CDTF">2021-05-29T21:22:18Z</dcterms:modified>
</cp:coreProperties>
</file>